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D\ANUARIOS ESTADISTICOS\5 - PROCESO ANUARIO EDICION 2024\5 - CONVERSION\EXCEL\"/>
    </mc:Choice>
  </mc:AlternateContent>
  <xr:revisionPtr revIDLastSave="0" documentId="13_ncr:1_{92650074-6847-4FDF-80A2-82A4CEFAE20E}" xr6:coauthVersionLast="47" xr6:coauthVersionMax="47" xr10:uidLastSave="{00000000-0000-0000-0000-000000000000}"/>
  <bookViews>
    <workbookView xWindow="0" yWindow="1128" windowWidth="21600" windowHeight="11328" tabRatio="781" activeTab="7" xr2:uid="{00000000-000D-0000-FFFF-FFFF00000000}"/>
  </bookViews>
  <sheets>
    <sheet name="9.1" sheetId="27" r:id="rId1"/>
    <sheet name="9.1 conti" sheetId="28" r:id="rId2"/>
    <sheet name="9.1 conclu, 9.2 " sheetId="29" r:id="rId3"/>
    <sheet name="9.2 concl" sheetId="30" r:id="rId4"/>
    <sheet name="9.3" sheetId="32" r:id="rId5"/>
    <sheet name="9.3 Cont" sheetId="38" r:id="rId6"/>
    <sheet name="9.3 Conclus, 9.4" sheetId="39" r:id="rId7"/>
    <sheet name="9.5" sheetId="35" r:id="rId8"/>
  </sheets>
  <definedNames>
    <definedName name="\i" localSheetId="0">#REF!</definedName>
    <definedName name="\i" localSheetId="2">#REF!</definedName>
    <definedName name="\i" localSheetId="1">#REF!</definedName>
    <definedName name="\i" localSheetId="3">#REF!</definedName>
    <definedName name="\i" localSheetId="4">#REF!</definedName>
    <definedName name="\i" localSheetId="6">#REF!</definedName>
    <definedName name="\i" localSheetId="5">#REF!</definedName>
    <definedName name="\i" localSheetId="7">#REF!</definedName>
    <definedName name="\i">#REF!</definedName>
    <definedName name="\s" localSheetId="0">#REF!</definedName>
    <definedName name="\s" localSheetId="2">#REF!</definedName>
    <definedName name="\s" localSheetId="1">#REF!</definedName>
    <definedName name="\s" localSheetId="3">#REF!</definedName>
    <definedName name="\s" localSheetId="4">#REF!</definedName>
    <definedName name="\s" localSheetId="6">#REF!</definedName>
    <definedName name="\s" localSheetId="5">#REF!</definedName>
    <definedName name="\s" localSheetId="7">#REF!</definedName>
    <definedName name="\s">#REF!</definedName>
    <definedName name="_xlnm.Print_Area" localSheetId="0">'9.1'!$A$1:$H$52</definedName>
    <definedName name="_xlnm.Print_Area" localSheetId="2">'9.1 conclu, 9.2 '!$A$1:$G$55</definedName>
    <definedName name="_xlnm.Print_Area" localSheetId="1">'9.1 conti'!$A$1:$H$52</definedName>
    <definedName name="_xlnm.Print_Area" localSheetId="3">'9.2 concl'!$A$1:$F$54</definedName>
    <definedName name="_xlnm.Print_Area" localSheetId="4">'9.3'!$A$1:$G$60</definedName>
    <definedName name="_xlnm.Print_Area" localSheetId="6">'9.3 Conclus, 9.4'!$A$1:$G$55</definedName>
    <definedName name="_xlnm.Print_Area" localSheetId="5">'9.3 Cont'!$A$1:$G$51</definedName>
    <definedName name="_xlnm.Print_Area" localSheetId="7">'9.5'!$A$1:$G$51</definedName>
  </definedNames>
  <calcPr calcId="181029" calcMode="manual"/>
</workbook>
</file>

<file path=xl/calcChain.xml><?xml version="1.0" encoding="utf-8"?>
<calcChain xmlns="http://schemas.openxmlformats.org/spreadsheetml/2006/main">
  <c r="D9" i="35" l="1"/>
  <c r="E9" i="35"/>
  <c r="F9" i="35"/>
  <c r="G9" i="35"/>
  <c r="C9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V2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Hasta el 2020 estos dos indicadores los informaron dobles: por separado y también incluidos dentro de tejidos de algodón de 85%. A partir del 2021 los empezaron a informar bien (los dejaron de incluir en el tejido de algodón de 85%).</t>
        </r>
      </text>
    </comment>
    <comment ref="W2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Hasta el 2020 estos dos indicadores los informaron dobles: por separado y también incluidos dentro de tejidos de algodón de 85%. A partir del 2021 los empezaron a informar bien (los dejaron de incluir en el tejido de algodón de 85%).</t>
        </r>
      </text>
    </comment>
  </commentList>
</comments>
</file>

<file path=xl/sharedStrings.xml><?xml version="1.0" encoding="utf-8"?>
<sst xmlns="http://schemas.openxmlformats.org/spreadsheetml/2006/main" count="360" uniqueCount="146">
  <si>
    <t>UM</t>
  </si>
  <si>
    <t xml:space="preserve">  Ministerio de la Agricultura</t>
  </si>
  <si>
    <t>t</t>
  </si>
  <si>
    <t xml:space="preserve"> </t>
  </si>
  <si>
    <t>MU</t>
  </si>
  <si>
    <t>Mgal</t>
  </si>
  <si>
    <t xml:space="preserve">  Ministerio de Industrias</t>
  </si>
  <si>
    <t>2019</t>
  </si>
  <si>
    <t>2020</t>
  </si>
  <si>
    <t>2021</t>
  </si>
  <si>
    <t>2022</t>
  </si>
  <si>
    <t>2023</t>
  </si>
  <si>
    <t>Elaboración de productos alimenticios</t>
  </si>
  <si>
    <t xml:space="preserve">  Piensos mezclados</t>
  </si>
  <si>
    <t xml:space="preserve">  Carne deshuesada de res (excluye hígado)</t>
  </si>
  <si>
    <t xml:space="preserve">  Carne de cerdo en bandas</t>
  </si>
  <si>
    <t xml:space="preserve">  Carnes en conservas</t>
  </si>
  <si>
    <t xml:space="preserve">  Helados</t>
  </si>
  <si>
    <t xml:space="preserve">  Leche pasteurizada</t>
  </si>
  <si>
    <t xml:space="preserve">  Yogurt natural</t>
  </si>
  <si>
    <t xml:space="preserve">  Yogurt de soya</t>
  </si>
  <si>
    <t xml:space="preserve">  Pan</t>
  </si>
  <si>
    <t xml:space="preserve">  Galletas de sal</t>
  </si>
  <si>
    <t xml:space="preserve">  Galletas finas</t>
  </si>
  <si>
    <t xml:space="preserve">  Caramelos y confituras</t>
  </si>
  <si>
    <t xml:space="preserve">  Conservas de frutas ( excluye compotas)</t>
  </si>
  <si>
    <t xml:space="preserve">  Conservas de tomate</t>
  </si>
  <si>
    <t xml:space="preserve">Elaboración de bebidas </t>
  </si>
  <si>
    <t xml:space="preserve">  Bebidas alcohólicas consumo nacional </t>
  </si>
  <si>
    <t xml:space="preserve">  Ron total</t>
  </si>
  <si>
    <t xml:space="preserve">  Vinos</t>
  </si>
  <si>
    <t xml:space="preserve">  Cervezas</t>
  </si>
  <si>
    <t xml:space="preserve">  Refrescos</t>
  </si>
  <si>
    <t xml:space="preserve">t </t>
  </si>
  <si>
    <t>Elaboración de productos del tabaco</t>
  </si>
  <si>
    <t xml:space="preserve">  Tabaco en rama negro beneficiado</t>
  </si>
  <si>
    <t xml:space="preserve">  Tabaco torcido</t>
  </si>
  <si>
    <t xml:space="preserve">  Cigarrillos</t>
  </si>
  <si>
    <t>Fabricación de productos textiles</t>
  </si>
  <si>
    <t xml:space="preserve">  Tejidos totales terminados</t>
  </si>
  <si>
    <t>Producción de madera y fabricación de productos de madera</t>
  </si>
  <si>
    <t xml:space="preserve">  Marcos, puertas y ventanas de madera</t>
  </si>
  <si>
    <t xml:space="preserve">  Madera aserrada (producción nacional)</t>
  </si>
  <si>
    <t xml:space="preserve">  Madera en bolos (producción nacional)</t>
  </si>
  <si>
    <t>Fabricación de papel y productos de papel</t>
  </si>
  <si>
    <t xml:space="preserve">  Envases de cartón y cartulina plegable</t>
  </si>
  <si>
    <t>Actividades de edición, impresión y reproducción de grabaciones</t>
  </si>
  <si>
    <t xml:space="preserve">  Impresos comerciales</t>
  </si>
  <si>
    <t>Fabricación de otras producciones minerales no metálicos</t>
  </si>
  <si>
    <t xml:space="preserve">  Piedra triturada</t>
  </si>
  <si>
    <t>MMU</t>
  </si>
  <si>
    <t>Mm²</t>
  </si>
  <si>
    <r>
      <t>m</t>
    </r>
    <r>
      <rPr>
        <vertAlign val="superscript"/>
        <sz val="9"/>
        <color indexed="8"/>
        <rFont val="Arial"/>
        <family val="2"/>
      </rPr>
      <t>2</t>
    </r>
  </si>
  <si>
    <r>
      <t>m</t>
    </r>
    <r>
      <rPr>
        <vertAlign val="superscript"/>
        <sz val="9"/>
        <color indexed="8"/>
        <rFont val="Arial"/>
        <family val="2"/>
      </rPr>
      <t>3</t>
    </r>
  </si>
  <si>
    <t>Mm³</t>
  </si>
  <si>
    <t>Fabricación producciones para la construcción</t>
  </si>
  <si>
    <t xml:space="preserve">  Arena calcárea</t>
  </si>
  <si>
    <t xml:space="preserve">  Baldosas de terrazo</t>
  </si>
  <si>
    <t xml:space="preserve">  Losetas hidráulicas</t>
  </si>
  <si>
    <t xml:space="preserve">  Bloques de hormigón</t>
  </si>
  <si>
    <t xml:space="preserve">  Ladrillos de barro</t>
  </si>
  <si>
    <t xml:space="preserve">  Prefabricado de hormigón</t>
  </si>
  <si>
    <t>Fabricación de productos metálicos excepto maquinarias y equipos</t>
  </si>
  <si>
    <t xml:space="preserve">  Estructuras de acero</t>
  </si>
  <si>
    <t xml:space="preserve">  Puertas y ventanas de aluminio</t>
  </si>
  <si>
    <t>m²</t>
  </si>
  <si>
    <t>Por ciento</t>
  </si>
  <si>
    <t xml:space="preserve">  Conservas de frutas (excluye compotas)</t>
  </si>
  <si>
    <t xml:space="preserve">  Marcos, puertas y ventanas</t>
  </si>
  <si>
    <t xml:space="preserve">  Carne deshuesada de res (excepto hígado)</t>
  </si>
  <si>
    <t xml:space="preserve">  Bebidas alcohólicas consumo  nacional</t>
  </si>
  <si>
    <t>hl</t>
  </si>
  <si>
    <t xml:space="preserve">  Carne de cerdo en bandas </t>
  </si>
  <si>
    <t xml:space="preserve">  Bebidas alcohólicas consumo nacional</t>
  </si>
  <si>
    <t xml:space="preserve">  Losetas hidráulicas (mosaico)</t>
  </si>
  <si>
    <t>Ministerio de la Agricultura</t>
  </si>
  <si>
    <t xml:space="preserve">  Café</t>
  </si>
  <si>
    <t xml:space="preserve">Ministerio de Industrias </t>
  </si>
  <si>
    <t>Miles de pesos</t>
  </si>
  <si>
    <t>Total</t>
  </si>
  <si>
    <t>-</t>
  </si>
  <si>
    <t>2020 / 2021</t>
  </si>
  <si>
    <t>2021 / 2022</t>
  </si>
  <si>
    <t>2022 / 2023</t>
  </si>
  <si>
    <t>2019 / 2020</t>
  </si>
  <si>
    <t>..</t>
  </si>
  <si>
    <t>z</t>
  </si>
  <si>
    <t>Mariel</t>
  </si>
  <si>
    <t>Guanajay</t>
  </si>
  <si>
    <t>Caimito</t>
  </si>
  <si>
    <t>Bauta</t>
  </si>
  <si>
    <t>San Antonio de los Baños</t>
  </si>
  <si>
    <t>Alquizar</t>
  </si>
  <si>
    <t>Artemisa</t>
  </si>
  <si>
    <r>
      <t>m</t>
    </r>
    <r>
      <rPr>
        <b/>
        <vertAlign val="superscript"/>
        <sz val="9"/>
        <color indexed="9"/>
        <rFont val="Arial"/>
        <family val="2"/>
      </rPr>
      <t>2</t>
    </r>
  </si>
  <si>
    <r>
      <t>m</t>
    </r>
    <r>
      <rPr>
        <b/>
        <vertAlign val="superscript"/>
        <sz val="9"/>
        <color indexed="9"/>
        <rFont val="Arial"/>
        <family val="2"/>
      </rPr>
      <t>3</t>
    </r>
  </si>
  <si>
    <r>
      <t>Mm</t>
    </r>
    <r>
      <rPr>
        <b/>
        <vertAlign val="superscript"/>
        <sz val="9"/>
        <color indexed="9"/>
        <rFont val="Arial"/>
        <family val="2"/>
      </rPr>
      <t>3</t>
    </r>
  </si>
  <si>
    <r>
      <t>m</t>
    </r>
    <r>
      <rPr>
        <b/>
        <vertAlign val="superscript"/>
        <sz val="9"/>
        <color indexed="9"/>
        <rFont val="Arial"/>
        <family val="2"/>
      </rPr>
      <t>3</t>
    </r>
  </si>
  <si>
    <t xml:space="preserve">  Desperdicios y desechos (chatarra) de acero inoxidable</t>
  </si>
  <si>
    <t xml:space="preserve">  Desperdicios y desechos de cobre</t>
  </si>
  <si>
    <t xml:space="preserve">  Desperdicios y desechos de bronce</t>
  </si>
  <si>
    <t xml:space="preserve">  Desperdicios y desechos de aluminio</t>
  </si>
  <si>
    <t xml:space="preserve">  Desperdicios y desechos (chatarra) de acero </t>
  </si>
  <si>
    <t xml:space="preserve">  Cemento Portland gris para exportación</t>
  </si>
  <si>
    <t xml:space="preserve">  Miel de abeja beneficiada</t>
  </si>
  <si>
    <t xml:space="preserve">  Ajíes</t>
  </si>
  <si>
    <t xml:space="preserve">  Carbón vegetal</t>
  </si>
  <si>
    <t xml:space="preserve">  Tabaco torcido exportación</t>
  </si>
  <si>
    <t>.</t>
  </si>
  <si>
    <t xml:space="preserve">  Cueros, pieles y pieles de pelo fino, sin elaborar</t>
  </si>
  <si>
    <t xml:space="preserve">  Turba</t>
  </si>
  <si>
    <t xml:space="preserve">9.1 - Producciones industriales seleccionadas </t>
  </si>
  <si>
    <t>9.1 - Producciones industriales seleccionadas. Continuación</t>
  </si>
  <si>
    <t>9.1 - Producciones industriales seleccionadas. Conclusiones.</t>
  </si>
  <si>
    <t>2019/2020</t>
  </si>
  <si>
    <t>2020/2021</t>
  </si>
  <si>
    <t>2021/2022</t>
  </si>
  <si>
    <t>2022/2023</t>
  </si>
  <si>
    <t>Fuente: Subsistema de Información Estadística Nacional</t>
  </si>
  <si>
    <t>9.2 - Dinámica de las producciones industriales seleccionadas</t>
  </si>
  <si>
    <t>9.2 - Dinámica de las producciones industriales seleccionadas. Conclusión</t>
  </si>
  <si>
    <t>San Cristóbal</t>
  </si>
  <si>
    <t>Bahía Honda</t>
  </si>
  <si>
    <t>Güira de Melena</t>
  </si>
  <si>
    <t>Alquízar</t>
  </si>
  <si>
    <t xml:space="preserve">9.3 - Indicadores seleccionados de industria por municipios </t>
  </si>
  <si>
    <t>9.3 - Indicadores seleccionados de industria por municipios. Continuación</t>
  </si>
  <si>
    <t>9.3 - Indicadores seleccionados de industria por municipios. Conclusión</t>
  </si>
  <si>
    <t xml:space="preserve">9.4 - Principales producciones exportables </t>
  </si>
  <si>
    <t>total</t>
  </si>
  <si>
    <t>9.5 - Producción para la exportación por organismos</t>
  </si>
  <si>
    <t>DIVISIÓN / PRODUCTOS</t>
  </si>
  <si>
    <t>PRODUCTOS / MUNICIPIO</t>
  </si>
  <si>
    <t>ORGANISMO / INDICADOR</t>
  </si>
  <si>
    <t>PROVINCIA / ORGANISMOS</t>
  </si>
  <si>
    <t>Madera aserrada (producción nacional)</t>
  </si>
  <si>
    <t>Madera en bolos (producción nacional)</t>
  </si>
  <si>
    <t>Envases de cartón y cartulina plegables</t>
  </si>
  <si>
    <t>Puertas y ventanas de aluminio</t>
  </si>
  <si>
    <t>Cervezas</t>
  </si>
  <si>
    <t>Cigarrillos</t>
  </si>
  <si>
    <t xml:space="preserve">  Mariel</t>
  </si>
  <si>
    <t xml:space="preserve">  Güira de Melena</t>
  </si>
  <si>
    <t>Ministerio de la Construcción</t>
  </si>
  <si>
    <t xml:space="preserve">  San Cristóbal</t>
  </si>
  <si>
    <t xml:space="preserve">  Ministerio de la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</si>
</sst>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0.00E+00_)"/>
    <numFmt numFmtId="165" formatCode="0.0"/>
    <numFmt numFmtId="166" formatCode="#,##0.0"/>
    <numFmt numFmtId="167" formatCode="0.0_)"/>
    <numFmt numFmtId="168" formatCode="#,##0.00;[Red]#,##0.00"/>
    <numFmt numFmtId="169" formatCode="#,##0.0;[Red]#,##0.0"/>
    <numFmt numFmtId="170" formatCode="#,##0.0_ ;\-#,##0.0\ "/>
    <numFmt numFmtId="171" formatCode="0.000000"/>
    <numFmt numFmtId="172" formatCode="0_)"/>
    <numFmt numFmtId="173" formatCode="_-* #,##0.0_-;\-* #,##0.0_-;_-* &quot;-&quot;??_-;_-@_-"/>
    <numFmt numFmtId="174" formatCode="#,##0_ ;\-#,##0\ "/>
  </numFmts>
  <fonts count="41" x14ac:knownFonts="1">
    <font>
      <sz val="10"/>
      <name val="Courie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10"/>
      <name val="Arial"/>
      <family val="2"/>
    </font>
    <font>
      <sz val="10"/>
      <name val="Courier"/>
    </font>
    <font>
      <vertAlign val="superscript"/>
      <sz val="9"/>
      <color indexed="8"/>
      <name val="Arial"/>
      <family val="2"/>
    </font>
    <font>
      <sz val="6"/>
      <name val="Arial"/>
      <family val="2"/>
    </font>
    <font>
      <b/>
      <vertAlign val="superscript"/>
      <sz val="9"/>
      <color indexed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Myriad Pro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9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6695C4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6895C4"/>
      </bottom>
      <diagonal/>
    </border>
    <border>
      <left/>
      <right/>
      <top/>
      <bottom style="thin">
        <color theme="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5">
    <xf numFmtId="164" fontId="0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0" fillId="21" borderId="1" applyNumberFormat="0" applyAlignment="0" applyProtection="0"/>
    <xf numFmtId="0" fontId="21" fillId="22" borderId="2" applyNumberFormat="0" applyAlignment="0" applyProtection="0"/>
    <xf numFmtId="0" fontId="22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24" fillId="29" borderId="1" applyNumberFormat="0" applyAlignment="0" applyProtection="0"/>
    <xf numFmtId="0" fontId="25" fillId="30" borderId="0" applyNumberFormat="0" applyBorder="0" applyAlignment="0" applyProtection="0"/>
    <xf numFmtId="43" fontId="12" fillId="0" borderId="0" applyFont="0" applyFill="0" applyBorder="0" applyAlignment="0" applyProtection="0"/>
    <xf numFmtId="0" fontId="26" fillId="31" borderId="0" applyNumberFormat="0" applyBorder="0" applyAlignment="0" applyProtection="0"/>
    <xf numFmtId="164" fontId="9" fillId="0" borderId="0"/>
    <xf numFmtId="0" fontId="2" fillId="0" borderId="0"/>
    <xf numFmtId="0" fontId="10" fillId="0" borderId="0"/>
    <xf numFmtId="0" fontId="1" fillId="0" borderId="0"/>
    <xf numFmtId="0" fontId="18" fillId="0" borderId="0"/>
    <xf numFmtId="0" fontId="18" fillId="0" borderId="0"/>
    <xf numFmtId="0" fontId="27" fillId="0" borderId="0"/>
    <xf numFmtId="0" fontId="1" fillId="0" borderId="0"/>
    <xf numFmtId="172" fontId="4" fillId="0" borderId="0"/>
    <xf numFmtId="0" fontId="2" fillId="0" borderId="0"/>
    <xf numFmtId="0" fontId="1" fillId="0" borderId="0"/>
    <xf numFmtId="0" fontId="3" fillId="0" borderId="0"/>
    <xf numFmtId="167" fontId="4" fillId="0" borderId="0"/>
    <xf numFmtId="0" fontId="18" fillId="32" borderId="4" applyNumberFormat="0" applyFont="0" applyAlignment="0" applyProtection="0"/>
    <xf numFmtId="0" fontId="28" fillId="21" borderId="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23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4" fillId="0" borderId="0"/>
  </cellStyleXfs>
  <cellXfs count="195">
    <xf numFmtId="164" fontId="0" fillId="0" borderId="0" xfId="0"/>
    <xf numFmtId="0" fontId="8" fillId="0" borderId="0" xfId="40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164" fontId="7" fillId="0" borderId="0" xfId="0" applyFont="1" applyAlignment="1">
      <alignment vertical="center"/>
    </xf>
    <xf numFmtId="0" fontId="7" fillId="33" borderId="0" xfId="0" applyNumberFormat="1" applyFont="1" applyFill="1" applyAlignment="1">
      <alignment horizontal="center" vertical="center"/>
    </xf>
    <xf numFmtId="164" fontId="8" fillId="0" borderId="0" xfId="0" applyFont="1" applyAlignment="1">
      <alignment horizontal="center" vertical="center"/>
    </xf>
    <xf numFmtId="164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4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164" fontId="7" fillId="0" borderId="0" xfId="0" applyFont="1" applyAlignment="1">
      <alignment horizontal="fill" vertical="center"/>
    </xf>
    <xf numFmtId="165" fontId="7" fillId="0" borderId="0" xfId="0" applyNumberFormat="1" applyFont="1" applyAlignment="1">
      <alignment horizontal="fill" vertical="center"/>
    </xf>
    <xf numFmtId="1" fontId="7" fillId="0" borderId="0" xfId="0" applyNumberFormat="1" applyFont="1" applyAlignment="1">
      <alignment horizontal="right" vertical="center"/>
    </xf>
    <xf numFmtId="0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4" fontId="7" fillId="33" borderId="0" xfId="0" applyFont="1" applyFill="1" applyAlignment="1">
      <alignment vertical="center"/>
    </xf>
    <xf numFmtId="164" fontId="35" fillId="0" borderId="0" xfId="0" applyFont="1" applyAlignment="1">
      <alignment vertical="center"/>
    </xf>
    <xf numFmtId="0" fontId="8" fillId="0" borderId="0" xfId="40" applyFont="1" applyAlignment="1">
      <alignment vertical="center"/>
    </xf>
    <xf numFmtId="168" fontId="7" fillId="0" borderId="0" xfId="40" applyNumberFormat="1" applyFont="1" applyAlignment="1">
      <alignment horizontal="right" vertical="center"/>
    </xf>
    <xf numFmtId="165" fontId="7" fillId="0" borderId="0" xfId="4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4" fontId="8" fillId="33" borderId="0" xfId="0" applyFont="1" applyFill="1" applyAlignment="1">
      <alignment vertical="center"/>
    </xf>
    <xf numFmtId="164" fontId="35" fillId="33" borderId="0" xfId="0" applyFont="1" applyFill="1" applyAlignment="1">
      <alignment vertical="center"/>
    </xf>
    <xf numFmtId="166" fontId="34" fillId="33" borderId="0" xfId="33" applyNumberFormat="1" applyFont="1" applyFill="1" applyAlignment="1">
      <alignment horizontal="right" vertical="center" wrapText="1"/>
    </xf>
    <xf numFmtId="0" fontId="7" fillId="0" borderId="0" xfId="33" applyNumberFormat="1" applyFont="1" applyAlignment="1">
      <alignment vertical="center"/>
    </xf>
    <xf numFmtId="0" fontId="5" fillId="33" borderId="0" xfId="33" applyNumberFormat="1" applyFont="1" applyFill="1" applyAlignment="1">
      <alignment horizontal="right" vertical="center"/>
    </xf>
    <xf numFmtId="164" fontId="6" fillId="33" borderId="0" xfId="0" applyFont="1" applyFill="1" applyAlignment="1">
      <alignment horizontal="left" vertical="center"/>
    </xf>
    <xf numFmtId="0" fontId="7" fillId="33" borderId="0" xfId="33" applyNumberFormat="1" applyFont="1" applyFill="1" applyAlignment="1">
      <alignment horizontal="right" vertical="center"/>
    </xf>
    <xf numFmtId="0" fontId="7" fillId="33" borderId="0" xfId="43" applyFont="1" applyFill="1" applyAlignment="1">
      <alignment vertical="center"/>
    </xf>
    <xf numFmtId="169" fontId="7" fillId="33" borderId="0" xfId="33" applyNumberFormat="1" applyFont="1" applyFill="1" applyAlignment="1">
      <alignment horizontal="right" vertical="center"/>
    </xf>
    <xf numFmtId="0" fontId="8" fillId="33" borderId="0" xfId="44" applyFont="1" applyFill="1" applyAlignment="1">
      <alignment horizontal="center" vertical="center"/>
    </xf>
    <xf numFmtId="0" fontId="8" fillId="33" borderId="0" xfId="44" applyFont="1" applyFill="1" applyAlignment="1">
      <alignment vertical="center"/>
    </xf>
    <xf numFmtId="0" fontId="36" fillId="33" borderId="0" xfId="44" applyFont="1" applyFill="1" applyAlignment="1">
      <alignment vertical="center"/>
    </xf>
    <xf numFmtId="0" fontId="7" fillId="33" borderId="0" xfId="44" applyFont="1" applyFill="1" applyAlignment="1">
      <alignment horizontal="left" vertical="center"/>
    </xf>
    <xf numFmtId="0" fontId="7" fillId="33" borderId="0" xfId="44" applyFont="1" applyFill="1" applyAlignment="1">
      <alignment horizontal="center" vertical="center"/>
    </xf>
    <xf numFmtId="0" fontId="7" fillId="33" borderId="0" xfId="44" applyFont="1" applyFill="1" applyAlignment="1">
      <alignment vertical="center"/>
    </xf>
    <xf numFmtId="164" fontId="7" fillId="33" borderId="0" xfId="33" applyFont="1" applyFill="1" applyAlignment="1">
      <alignment vertical="center"/>
    </xf>
    <xf numFmtId="0" fontId="7" fillId="33" borderId="0" xfId="44" applyFont="1" applyFill="1" applyAlignment="1">
      <alignment horizontal="right" vertical="center"/>
    </xf>
    <xf numFmtId="0" fontId="7" fillId="33" borderId="0" xfId="33" applyNumberFormat="1" applyFont="1" applyFill="1" applyAlignment="1">
      <alignment vertical="center"/>
    </xf>
    <xf numFmtId="0" fontId="7" fillId="33" borderId="0" xfId="33" applyNumberFormat="1" applyFont="1" applyFill="1" applyAlignment="1">
      <alignment vertical="center" wrapText="1"/>
    </xf>
    <xf numFmtId="167" fontId="7" fillId="33" borderId="0" xfId="45" applyFont="1" applyFill="1" applyAlignment="1" applyProtection="1">
      <alignment horizontal="left" vertical="center"/>
      <protection locked="0"/>
    </xf>
    <xf numFmtId="166" fontId="7" fillId="33" borderId="0" xfId="44" applyNumberFormat="1" applyFont="1" applyFill="1" applyAlignment="1">
      <alignment horizontal="center" vertical="center"/>
    </xf>
    <xf numFmtId="169" fontId="34" fillId="33" borderId="0" xfId="33" applyNumberFormat="1" applyFont="1" applyFill="1" applyAlignment="1">
      <alignment horizontal="right" vertical="center" wrapText="1"/>
    </xf>
    <xf numFmtId="170" fontId="7" fillId="33" borderId="0" xfId="33" applyNumberFormat="1" applyFont="1" applyFill="1" applyAlignment="1">
      <alignment horizontal="right" vertical="center" wrapText="1"/>
    </xf>
    <xf numFmtId="166" fontId="7" fillId="33" borderId="0" xfId="33" applyNumberFormat="1" applyFont="1" applyFill="1" applyAlignment="1">
      <alignment horizontal="right" vertical="center"/>
    </xf>
    <xf numFmtId="164" fontId="7" fillId="0" borderId="9" xfId="0" applyFont="1" applyBorder="1" applyAlignment="1">
      <alignment horizontal="fill" vertical="center"/>
    </xf>
    <xf numFmtId="164" fontId="7" fillId="0" borderId="9" xfId="0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fill" vertical="center"/>
    </xf>
    <xf numFmtId="0" fontId="7" fillId="33" borderId="9" xfId="44" applyFont="1" applyFill="1" applyBorder="1" applyAlignment="1">
      <alignment vertical="center"/>
    </xf>
    <xf numFmtId="0" fontId="7" fillId="33" borderId="9" xfId="44" applyFont="1" applyFill="1" applyBorder="1" applyAlignment="1">
      <alignment horizontal="center" vertical="center"/>
    </xf>
    <xf numFmtId="0" fontId="7" fillId="33" borderId="9" xfId="33" applyNumberFormat="1" applyFont="1" applyFill="1" applyBorder="1" applyAlignment="1">
      <alignment vertical="center"/>
    </xf>
    <xf numFmtId="0" fontId="7" fillId="33" borderId="9" xfId="43" applyFont="1" applyFill="1" applyBorder="1" applyAlignment="1">
      <alignment vertical="center"/>
    </xf>
    <xf numFmtId="0" fontId="5" fillId="33" borderId="9" xfId="33" applyNumberFormat="1" applyFont="1" applyFill="1" applyBorder="1" applyAlignment="1">
      <alignment horizontal="right" vertical="center"/>
    </xf>
    <xf numFmtId="164" fontId="37" fillId="34" borderId="0" xfId="0" applyFont="1" applyFill="1" applyAlignment="1">
      <alignment horizontal="fill" vertical="center"/>
    </xf>
    <xf numFmtId="164" fontId="37" fillId="34" borderId="0" xfId="0" applyFont="1" applyFill="1" applyAlignment="1">
      <alignment horizontal="center" vertical="center"/>
    </xf>
    <xf numFmtId="165" fontId="37" fillId="34" borderId="0" xfId="0" applyNumberFormat="1" applyFont="1" applyFill="1" applyAlignment="1">
      <alignment horizontal="fill" vertical="center"/>
    </xf>
    <xf numFmtId="164" fontId="37" fillId="34" borderId="0" xfId="0" applyFont="1" applyFill="1" applyAlignment="1">
      <alignment horizontal="left" vertical="center"/>
    </xf>
    <xf numFmtId="164" fontId="37" fillId="34" borderId="9" xfId="0" applyFont="1" applyFill="1" applyBorder="1" applyAlignment="1">
      <alignment horizontal="fill" vertical="center"/>
    </xf>
    <xf numFmtId="0" fontId="37" fillId="34" borderId="9" xfId="0" applyNumberFormat="1" applyFont="1" applyFill="1" applyBorder="1" applyAlignment="1">
      <alignment horizontal="center" vertical="center"/>
    </xf>
    <xf numFmtId="0" fontId="37" fillId="34" borderId="9" xfId="0" applyNumberFormat="1" applyFont="1" applyFill="1" applyBorder="1" applyAlignment="1">
      <alignment horizontal="right" vertical="center"/>
    </xf>
    <xf numFmtId="165" fontId="37" fillId="34" borderId="9" xfId="0" applyNumberFormat="1" applyFont="1" applyFill="1" applyBorder="1" applyAlignment="1">
      <alignment horizontal="right" vertical="center"/>
    </xf>
    <xf numFmtId="0" fontId="37" fillId="34" borderId="0" xfId="44" applyFont="1" applyFill="1" applyAlignment="1">
      <alignment vertical="center"/>
    </xf>
    <xf numFmtId="0" fontId="37" fillId="34" borderId="0" xfId="44" applyFont="1" applyFill="1" applyAlignment="1">
      <alignment horizontal="center" vertical="center"/>
    </xf>
    <xf numFmtId="0" fontId="37" fillId="34" borderId="0" xfId="33" applyNumberFormat="1" applyFont="1" applyFill="1" applyAlignment="1">
      <alignment vertical="center"/>
    </xf>
    <xf numFmtId="0" fontId="37" fillId="34" borderId="9" xfId="44" applyFont="1" applyFill="1" applyBorder="1" applyAlignment="1">
      <alignment vertical="center"/>
    </xf>
    <xf numFmtId="0" fontId="37" fillId="34" borderId="9" xfId="44" applyFont="1" applyFill="1" applyBorder="1" applyAlignment="1">
      <alignment horizontal="center" vertical="center"/>
    </xf>
    <xf numFmtId="0" fontId="37" fillId="34" borderId="9" xfId="33" applyNumberFormat="1" applyFont="1" applyFill="1" applyBorder="1" applyAlignment="1">
      <alignment vertical="center"/>
    </xf>
    <xf numFmtId="0" fontId="37" fillId="34" borderId="9" xfId="33" applyNumberFormat="1" applyFont="1" applyFill="1" applyBorder="1" applyAlignment="1">
      <alignment vertical="center" wrapText="1"/>
    </xf>
    <xf numFmtId="0" fontId="38" fillId="34" borderId="0" xfId="44" applyFont="1" applyFill="1" applyAlignment="1">
      <alignment vertical="center"/>
    </xf>
    <xf numFmtId="166" fontId="38" fillId="34" borderId="0" xfId="44" applyNumberFormat="1" applyFont="1" applyFill="1" applyAlignment="1">
      <alignment horizontal="center" vertical="center"/>
    </xf>
    <xf numFmtId="169" fontId="38" fillId="34" borderId="0" xfId="44" applyNumberFormat="1" applyFont="1" applyFill="1" applyAlignment="1">
      <alignment horizontal="right" vertical="center"/>
    </xf>
    <xf numFmtId="169" fontId="38" fillId="34" borderId="0" xfId="33" applyNumberFormat="1" applyFont="1" applyFill="1" applyAlignment="1">
      <alignment vertical="center" wrapText="1"/>
    </xf>
    <xf numFmtId="170" fontId="38" fillId="34" borderId="0" xfId="33" applyNumberFormat="1" applyFont="1" applyFill="1" applyAlignment="1">
      <alignment vertical="center" wrapText="1"/>
    </xf>
    <xf numFmtId="164" fontId="38" fillId="34" borderId="0" xfId="0" applyFont="1" applyFill="1" applyAlignment="1">
      <alignment horizontal="left" vertical="center"/>
    </xf>
    <xf numFmtId="164" fontId="11" fillId="0" borderId="0" xfId="0" applyFont="1" applyAlignment="1">
      <alignment horizontal="left" vertical="center"/>
    </xf>
    <xf numFmtId="0" fontId="11" fillId="33" borderId="0" xfId="44" applyFont="1" applyFill="1" applyAlignment="1">
      <alignment vertical="center"/>
    </xf>
    <xf numFmtId="1" fontId="7" fillId="33" borderId="0" xfId="0" applyNumberFormat="1" applyFont="1" applyFill="1" applyAlignment="1">
      <alignment horizontal="left" vertical="center"/>
    </xf>
    <xf numFmtId="164" fontId="39" fillId="0" borderId="0" xfId="0" applyFont="1" applyAlignment="1">
      <alignment vertical="center"/>
    </xf>
    <xf numFmtId="0" fontId="40" fillId="0" borderId="0" xfId="0" applyNumberFormat="1" applyFont="1" applyAlignment="1">
      <alignment horizontal="right" vertical="center"/>
    </xf>
    <xf numFmtId="164" fontId="7" fillId="34" borderId="0" xfId="0" applyFont="1" applyFill="1" applyAlignment="1">
      <alignment horizontal="fill" vertical="center"/>
    </xf>
    <xf numFmtId="0" fontId="7" fillId="34" borderId="0" xfId="0" applyNumberFormat="1" applyFont="1" applyFill="1" applyAlignment="1">
      <alignment horizontal="center" vertical="center"/>
    </xf>
    <xf numFmtId="0" fontId="7" fillId="34" borderId="0" xfId="0" applyNumberFormat="1" applyFont="1" applyFill="1" applyAlignment="1">
      <alignment horizontal="left" vertical="center"/>
    </xf>
    <xf numFmtId="0" fontId="7" fillId="34" borderId="0" xfId="0" applyNumberFormat="1" applyFont="1" applyFill="1" applyAlignment="1">
      <alignment horizontal="right" vertical="center"/>
    </xf>
    <xf numFmtId="165" fontId="7" fillId="34" borderId="0" xfId="0" applyNumberFormat="1" applyFont="1" applyFill="1" applyAlignment="1">
      <alignment horizontal="right" vertical="center"/>
    </xf>
    <xf numFmtId="164" fontId="38" fillId="34" borderId="0" xfId="0" applyFont="1" applyFill="1" applyAlignment="1">
      <alignment horizontal="fill" vertical="center"/>
    </xf>
    <xf numFmtId="0" fontId="38" fillId="35" borderId="0" xfId="40" applyFont="1" applyFill="1" applyAlignment="1">
      <alignment horizontal="left"/>
    </xf>
    <xf numFmtId="0" fontId="5" fillId="0" borderId="0" xfId="40" applyFont="1" applyAlignment="1">
      <alignment horizontal="left"/>
    </xf>
    <xf numFmtId="164" fontId="7" fillId="34" borderId="0" xfId="0" applyFont="1" applyFill="1" applyAlignment="1">
      <alignment vertical="center"/>
    </xf>
    <xf numFmtId="164" fontId="7" fillId="0" borderId="10" xfId="0" applyFont="1" applyBorder="1" applyAlignment="1">
      <alignment vertical="center"/>
    </xf>
    <xf numFmtId="0" fontId="7" fillId="0" borderId="10" xfId="0" applyNumberFormat="1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right" vertical="center"/>
    </xf>
    <xf numFmtId="165" fontId="7" fillId="0" borderId="10" xfId="0" applyNumberFormat="1" applyFont="1" applyBorder="1" applyAlignment="1">
      <alignment horizontal="right" vertical="center"/>
    </xf>
    <xf numFmtId="0" fontId="38" fillId="34" borderId="0" xfId="44" applyFont="1" applyFill="1" applyAlignment="1">
      <alignment horizontal="center" vertical="center"/>
    </xf>
    <xf numFmtId="0" fontId="38" fillId="34" borderId="0" xfId="0" applyNumberFormat="1" applyFont="1" applyFill="1" applyAlignment="1">
      <alignment horizontal="right" vertical="center"/>
    </xf>
    <xf numFmtId="0" fontId="5" fillId="33" borderId="0" xfId="40" applyFont="1" applyFill="1" applyAlignment="1">
      <alignment horizontal="left"/>
    </xf>
    <xf numFmtId="0" fontId="5" fillId="33" borderId="0" xfId="42" applyFont="1" applyFill="1" applyAlignment="1">
      <alignment horizontal="left"/>
    </xf>
    <xf numFmtId="0" fontId="5" fillId="33" borderId="0" xfId="40" applyFont="1" applyFill="1" applyAlignment="1" applyProtection="1">
      <alignment horizontal="left"/>
      <protection locked="0"/>
    </xf>
    <xf numFmtId="164" fontId="6" fillId="34" borderId="0" xfId="0" applyFont="1" applyFill="1" applyAlignment="1">
      <alignment horizontal="left" vertical="center"/>
    </xf>
    <xf numFmtId="166" fontId="7" fillId="34" borderId="0" xfId="44" applyNumberFormat="1" applyFont="1" applyFill="1" applyAlignment="1">
      <alignment horizontal="center" vertical="center"/>
    </xf>
    <xf numFmtId="164" fontId="6" fillId="34" borderId="0" xfId="0" applyFont="1" applyFill="1" applyAlignment="1">
      <alignment vertical="center"/>
    </xf>
    <xf numFmtId="0" fontId="7" fillId="34" borderId="0" xfId="33" applyNumberFormat="1" applyFont="1" applyFill="1" applyAlignment="1">
      <alignment horizontal="right" vertical="center"/>
    </xf>
    <xf numFmtId="0" fontId="38" fillId="34" borderId="0" xfId="44" applyFont="1" applyFill="1" applyAlignment="1">
      <alignment horizontal="right" vertical="center"/>
    </xf>
    <xf numFmtId="164" fontId="7" fillId="33" borderId="10" xfId="0" applyFont="1" applyFill="1" applyBorder="1" applyAlignment="1">
      <alignment vertical="center"/>
    </xf>
    <xf numFmtId="171" fontId="7" fillId="0" borderId="0" xfId="0" applyNumberFormat="1" applyFont="1" applyAlignment="1">
      <alignment horizontal="right" vertical="center"/>
    </xf>
    <xf numFmtId="49" fontId="14" fillId="2" borderId="0" xfId="41" applyNumberFormat="1" applyFont="1" applyFill="1"/>
    <xf numFmtId="173" fontId="7" fillId="0" borderId="0" xfId="31" applyNumberFormat="1" applyFont="1" applyAlignment="1">
      <alignment horizontal="right" vertical="center" wrapText="1"/>
    </xf>
    <xf numFmtId="173" fontId="7" fillId="0" borderId="0" xfId="31" applyNumberFormat="1" applyFont="1" applyBorder="1" applyAlignment="1">
      <alignment horizontal="right" vertical="center" wrapText="1"/>
    </xf>
    <xf numFmtId="173" fontId="7" fillId="34" borderId="0" xfId="31" applyNumberFormat="1" applyFont="1" applyFill="1" applyAlignment="1">
      <alignment horizontal="right" vertical="center" wrapText="1"/>
    </xf>
    <xf numFmtId="173" fontId="7" fillId="33" borderId="0" xfId="31" applyNumberFormat="1" applyFont="1" applyFill="1" applyAlignment="1">
      <alignment horizontal="right" vertical="center" wrapText="1"/>
    </xf>
    <xf numFmtId="164" fontId="35" fillId="0" borderId="0" xfId="0" applyFont="1" applyAlignment="1">
      <alignment horizontal="center" vertical="center"/>
    </xf>
    <xf numFmtId="173" fontId="34" fillId="33" borderId="0" xfId="31" applyNumberFormat="1" applyFont="1" applyFill="1" applyAlignment="1">
      <alignment horizontal="right" vertical="center" wrapText="1"/>
    </xf>
    <xf numFmtId="166" fontId="7" fillId="34" borderId="0" xfId="44" applyNumberFormat="1" applyFont="1" applyFill="1" applyAlignment="1">
      <alignment horizontal="left" vertical="center"/>
    </xf>
    <xf numFmtId="174" fontId="7" fillId="33" borderId="0" xfId="33" applyNumberFormat="1" applyFont="1" applyFill="1" applyAlignment="1">
      <alignment horizontal="right" vertical="center" wrapText="1"/>
    </xf>
    <xf numFmtId="49" fontId="38" fillId="35" borderId="0" xfId="0" applyNumberFormat="1" applyFont="1" applyFill="1" applyAlignment="1">
      <alignment horizontal="center" vertical="center"/>
    </xf>
    <xf numFmtId="49" fontId="38" fillId="35" borderId="0" xfId="0" applyNumberFormat="1" applyFont="1" applyFill="1" applyAlignment="1">
      <alignment horizontal="right" vertical="center"/>
    </xf>
    <xf numFmtId="0" fontId="5" fillId="0" borderId="0" xfId="40" applyFont="1" applyAlignment="1">
      <alignment horizontal="left" vertical="center"/>
    </xf>
    <xf numFmtId="0" fontId="5" fillId="0" borderId="0" xfId="42" applyFont="1" applyAlignment="1">
      <alignment horizontal="left" vertical="center"/>
    </xf>
    <xf numFmtId="0" fontId="5" fillId="0" borderId="0" xfId="40" applyFont="1" applyAlignment="1" applyProtection="1">
      <alignment horizontal="left" vertical="center"/>
      <protection locked="0"/>
    </xf>
    <xf numFmtId="0" fontId="38" fillId="34" borderId="0" xfId="40" applyFont="1" applyFill="1" applyAlignment="1">
      <alignment horizontal="left" vertical="center"/>
    </xf>
    <xf numFmtId="0" fontId="38" fillId="33" borderId="0" xfId="40" applyFont="1" applyFill="1" applyAlignment="1">
      <alignment horizontal="left" vertical="center"/>
    </xf>
    <xf numFmtId="0" fontId="38" fillId="35" borderId="0" xfId="40" applyFont="1" applyFill="1" applyAlignment="1">
      <alignment horizontal="left" vertical="center"/>
    </xf>
    <xf numFmtId="0" fontId="5" fillId="0" borderId="0" xfId="40" applyFont="1" applyAlignment="1" applyProtection="1">
      <alignment horizontal="center" vertical="center"/>
      <protection locked="0"/>
    </xf>
    <xf numFmtId="0" fontId="38" fillId="35" borderId="0" xfId="40" applyFont="1" applyFill="1" applyAlignment="1">
      <alignment horizontal="center" vertical="center"/>
    </xf>
    <xf numFmtId="0" fontId="5" fillId="0" borderId="0" xfId="40" applyFont="1" applyAlignment="1">
      <alignment horizontal="center" vertical="center"/>
    </xf>
    <xf numFmtId="0" fontId="7" fillId="0" borderId="0" xfId="40" applyFont="1" applyAlignment="1">
      <alignment horizontal="left" vertical="center"/>
    </xf>
    <xf numFmtId="0" fontId="5" fillId="33" borderId="0" xfId="40" applyFont="1" applyFill="1" applyAlignment="1">
      <alignment horizontal="left" vertical="center"/>
    </xf>
    <xf numFmtId="0" fontId="5" fillId="33" borderId="0" xfId="42" applyFont="1" applyFill="1" applyAlignment="1">
      <alignment horizontal="left" vertical="center"/>
    </xf>
    <xf numFmtId="0" fontId="5" fillId="33" borderId="0" xfId="40" applyFont="1" applyFill="1" applyAlignment="1" applyProtection="1">
      <alignment horizontal="left" vertical="center"/>
      <protection locked="0"/>
    </xf>
    <xf numFmtId="49" fontId="14" fillId="0" borderId="0" xfId="36" applyNumberFormat="1" applyFont="1" applyAlignment="1">
      <alignment horizontal="left" vertical="center" wrapText="1"/>
    </xf>
    <xf numFmtId="0" fontId="14" fillId="0" borderId="0" xfId="36" applyFont="1" applyAlignment="1">
      <alignment horizontal="left" vertical="center" wrapText="1"/>
    </xf>
    <xf numFmtId="0" fontId="38" fillId="34" borderId="0" xfId="42" applyFont="1" applyFill="1" applyAlignment="1">
      <alignment horizontal="left" vertical="center"/>
    </xf>
    <xf numFmtId="0" fontId="38" fillId="34" borderId="0" xfId="42" applyFont="1" applyFill="1" applyAlignment="1">
      <alignment horizontal="center" vertical="center"/>
    </xf>
    <xf numFmtId="0" fontId="5" fillId="33" borderId="0" xfId="42" applyFont="1" applyFill="1" applyAlignment="1">
      <alignment horizontal="center" vertical="center"/>
    </xf>
    <xf numFmtId="0" fontId="5" fillId="33" borderId="0" xfId="0" applyNumberFormat="1" applyFont="1" applyFill="1" applyAlignment="1" applyProtection="1">
      <alignment horizontal="center" vertical="center"/>
      <protection locked="0"/>
    </xf>
    <xf numFmtId="0" fontId="5" fillId="33" borderId="0" xfId="42" applyFont="1" applyFill="1" applyAlignment="1">
      <alignment horizontal="left" vertical="center" indent="1"/>
    </xf>
    <xf numFmtId="0" fontId="38" fillId="33" borderId="0" xfId="42" applyFont="1" applyFill="1" applyAlignment="1">
      <alignment horizontal="center" vertical="center"/>
    </xf>
    <xf numFmtId="0" fontId="7" fillId="33" borderId="0" xfId="42" applyFont="1" applyFill="1" applyAlignment="1">
      <alignment horizontal="left" vertical="center" indent="1"/>
    </xf>
    <xf numFmtId="0" fontId="7" fillId="33" borderId="0" xfId="40" applyFont="1" applyFill="1" applyAlignment="1" applyProtection="1">
      <alignment horizontal="center" vertical="center"/>
      <protection locked="0"/>
    </xf>
    <xf numFmtId="0" fontId="38" fillId="34" borderId="0" xfId="40" applyFont="1" applyFill="1" applyAlignment="1" applyProtection="1">
      <alignment horizontal="left" vertical="center"/>
      <protection locked="0"/>
    </xf>
    <xf numFmtId="0" fontId="38" fillId="34" borderId="0" xfId="33" applyNumberFormat="1" applyFont="1" applyFill="1" applyAlignment="1">
      <alignment horizontal="center" vertical="center"/>
    </xf>
    <xf numFmtId="0" fontId="38" fillId="34" borderId="0" xfId="0" applyNumberFormat="1" applyFont="1" applyFill="1" applyAlignment="1" applyProtection="1">
      <alignment horizontal="center" vertical="center"/>
      <protection locked="0"/>
    </xf>
    <xf numFmtId="173" fontId="38" fillId="34" borderId="0" xfId="31" applyNumberFormat="1" applyFont="1" applyFill="1" applyAlignment="1">
      <alignment horizontal="right" vertical="center" wrapText="1"/>
    </xf>
    <xf numFmtId="173" fontId="5" fillId="33" borderId="0" xfId="31" applyNumberFormat="1" applyFont="1" applyFill="1" applyAlignment="1">
      <alignment horizontal="right" vertical="center" wrapText="1"/>
    </xf>
    <xf numFmtId="164" fontId="38" fillId="34" borderId="0" xfId="0" applyFont="1" applyFill="1" applyAlignment="1">
      <alignment vertical="center"/>
    </xf>
    <xf numFmtId="49" fontId="14" fillId="0" borderId="0" xfId="36" applyNumberFormat="1" applyFont="1" applyAlignment="1">
      <alignment vertical="center"/>
    </xf>
    <xf numFmtId="0" fontId="38" fillId="34" borderId="0" xfId="33" applyNumberFormat="1" applyFont="1" applyFill="1" applyAlignment="1">
      <alignment horizontal="right" vertical="center"/>
    </xf>
    <xf numFmtId="164" fontId="7" fillId="33" borderId="0" xfId="0" applyFont="1" applyFill="1" applyAlignment="1">
      <alignment horizontal="left" vertical="center" indent="1"/>
    </xf>
    <xf numFmtId="164" fontId="38" fillId="34" borderId="0" xfId="0" applyFont="1" applyFill="1" applyAlignment="1" applyProtection="1">
      <alignment horizontal="center" vertical="center"/>
      <protection locked="0"/>
    </xf>
    <xf numFmtId="49" fontId="14" fillId="0" borderId="0" xfId="36" applyNumberFormat="1" applyFont="1" applyAlignment="1">
      <alignment horizontal="left" vertical="center"/>
    </xf>
    <xf numFmtId="173" fontId="7" fillId="33" borderId="0" xfId="31" applyNumberFormat="1" applyFont="1" applyFill="1" applyBorder="1" applyAlignment="1">
      <alignment horizontal="right" vertical="center" wrapText="1"/>
    </xf>
    <xf numFmtId="173" fontId="7" fillId="33" borderId="0" xfId="31" applyNumberFormat="1" applyFont="1" applyFill="1" applyAlignment="1">
      <alignment vertical="center" wrapText="1"/>
    </xf>
    <xf numFmtId="0" fontId="34" fillId="33" borderId="0" xfId="0" applyNumberFormat="1" applyFont="1" applyFill="1" applyAlignment="1">
      <alignment horizontal="left" vertical="center"/>
    </xf>
    <xf numFmtId="164" fontId="5" fillId="33" borderId="0" xfId="33" applyFont="1" applyFill="1" applyAlignment="1">
      <alignment horizontal="left" vertical="center"/>
    </xf>
    <xf numFmtId="164" fontId="5" fillId="33" borderId="0" xfId="33" applyFont="1" applyFill="1" applyAlignment="1" applyProtection="1">
      <alignment horizontal="left" vertical="center"/>
      <protection locked="0"/>
    </xf>
    <xf numFmtId="164" fontId="5" fillId="33" borderId="0" xfId="33" applyFont="1" applyFill="1" applyAlignment="1" applyProtection="1">
      <alignment horizontal="center" vertical="center"/>
      <protection locked="0"/>
    </xf>
    <xf numFmtId="164" fontId="5" fillId="33" borderId="0" xfId="33" applyFont="1" applyFill="1" applyAlignment="1">
      <alignment horizontal="center" vertical="center"/>
    </xf>
    <xf numFmtId="164" fontId="38" fillId="34" borderId="0" xfId="33" applyFont="1" applyFill="1" applyAlignment="1">
      <alignment horizontal="left" vertical="center"/>
    </xf>
    <xf numFmtId="164" fontId="38" fillId="34" borderId="0" xfId="33" applyFont="1" applyFill="1" applyAlignment="1">
      <alignment horizontal="center" vertical="center"/>
    </xf>
    <xf numFmtId="169" fontId="38" fillId="34" borderId="0" xfId="33" applyNumberFormat="1" applyFont="1" applyFill="1" applyAlignment="1">
      <alignment horizontal="right" vertical="center"/>
    </xf>
    <xf numFmtId="169" fontId="38" fillId="34" borderId="0" xfId="33" applyNumberFormat="1" applyFont="1" applyFill="1" applyAlignment="1">
      <alignment horizontal="right" vertical="center" wrapText="1"/>
    </xf>
    <xf numFmtId="170" fontId="38" fillId="34" borderId="0" xfId="33" applyNumberFormat="1" applyFont="1" applyFill="1" applyAlignment="1">
      <alignment horizontal="right" vertical="center" wrapText="1"/>
    </xf>
    <xf numFmtId="166" fontId="38" fillId="34" borderId="0" xfId="44" applyNumberFormat="1" applyFont="1" applyFill="1" applyAlignment="1">
      <alignment horizontal="right" vertical="center"/>
    </xf>
    <xf numFmtId="166" fontId="7" fillId="33" borderId="0" xfId="44" applyNumberFormat="1" applyFont="1" applyFill="1" applyAlignment="1">
      <alignment horizontal="right" vertical="center"/>
    </xf>
    <xf numFmtId="164" fontId="38" fillId="34" borderId="0" xfId="33" applyFont="1" applyFill="1" applyAlignment="1">
      <alignment horizontal="right" vertical="center"/>
    </xf>
    <xf numFmtId="164" fontId="7" fillId="33" borderId="0" xfId="0" applyFont="1" applyFill="1" applyAlignment="1">
      <alignment horizontal="right" vertical="center"/>
    </xf>
    <xf numFmtId="165" fontId="5" fillId="33" borderId="0" xfId="33" applyNumberFormat="1" applyFont="1" applyFill="1" applyAlignment="1">
      <alignment horizontal="right" vertical="center"/>
    </xf>
    <xf numFmtId="0" fontId="40" fillId="0" borderId="11" xfId="0" applyNumberFormat="1" applyFont="1" applyBorder="1" applyAlignment="1">
      <alignment horizontal="right" vertical="center"/>
    </xf>
    <xf numFmtId="49" fontId="38" fillId="35" borderId="11" xfId="0" applyNumberFormat="1" applyFont="1" applyFill="1" applyBorder="1" applyAlignment="1">
      <alignment horizontal="right" vertical="center"/>
    </xf>
    <xf numFmtId="0" fontId="5" fillId="0" borderId="11" xfId="40" applyFont="1" applyBorder="1" applyAlignment="1">
      <alignment horizontal="left" vertical="center"/>
    </xf>
    <xf numFmtId="173" fontId="7" fillId="33" borderId="11" xfId="31" applyNumberFormat="1" applyFont="1" applyFill="1" applyBorder="1" applyAlignment="1">
      <alignment horizontal="right" vertical="center" wrapText="1"/>
    </xf>
    <xf numFmtId="0" fontId="7" fillId="0" borderId="11" xfId="40" applyFont="1" applyBorder="1" applyAlignment="1">
      <alignment horizontal="left" vertical="center"/>
    </xf>
    <xf numFmtId="0" fontId="7" fillId="34" borderId="10" xfId="0" applyNumberFormat="1" applyFont="1" applyFill="1" applyBorder="1" applyAlignment="1">
      <alignment horizontal="center" vertical="center"/>
    </xf>
    <xf numFmtId="173" fontId="7" fillId="34" borderId="10" xfId="31" applyNumberFormat="1" applyFont="1" applyFill="1" applyBorder="1" applyAlignment="1">
      <alignment horizontal="right" vertical="center" wrapText="1"/>
    </xf>
    <xf numFmtId="173" fontId="38" fillId="35" borderId="10" xfId="31" applyNumberFormat="1" applyFont="1" applyFill="1" applyBorder="1" applyAlignment="1" applyProtection="1">
      <alignment horizontal="right" vertical="center" wrapText="1"/>
    </xf>
    <xf numFmtId="0" fontId="7" fillId="34" borderId="10" xfId="0" applyNumberFormat="1" applyFont="1" applyFill="1" applyBorder="1" applyAlignment="1">
      <alignment horizontal="left" vertical="center"/>
    </xf>
    <xf numFmtId="0" fontId="7" fillId="34" borderId="10" xfId="0" applyNumberFormat="1" applyFont="1" applyFill="1" applyBorder="1" applyAlignment="1">
      <alignment horizontal="right" vertical="center"/>
    </xf>
    <xf numFmtId="165" fontId="7" fillId="34" borderId="10" xfId="0" applyNumberFormat="1" applyFont="1" applyFill="1" applyBorder="1" applyAlignment="1">
      <alignment horizontal="right" vertical="center"/>
    </xf>
    <xf numFmtId="164" fontId="7" fillId="34" borderId="10" xfId="0" applyFont="1" applyFill="1" applyBorder="1" applyAlignment="1">
      <alignment vertical="center"/>
    </xf>
    <xf numFmtId="0" fontId="38" fillId="35" borderId="10" xfId="40" applyFont="1" applyFill="1" applyBorder="1" applyAlignment="1">
      <alignment horizontal="left" vertical="center"/>
    </xf>
    <xf numFmtId="173" fontId="6" fillId="34" borderId="10" xfId="31" applyNumberFormat="1" applyFont="1" applyFill="1" applyBorder="1" applyAlignment="1">
      <alignment horizontal="left" vertical="center"/>
    </xf>
    <xf numFmtId="0" fontId="38" fillId="34" borderId="10" xfId="44" applyFont="1" applyFill="1" applyBorder="1" applyAlignment="1">
      <alignment vertical="center"/>
    </xf>
    <xf numFmtId="0" fontId="37" fillId="34" borderId="10" xfId="44" applyFont="1" applyFill="1" applyBorder="1" applyAlignment="1">
      <alignment vertical="center"/>
    </xf>
    <xf numFmtId="173" fontId="38" fillId="34" borderId="10" xfId="44" applyNumberFormat="1" applyFont="1" applyFill="1" applyBorder="1" applyAlignment="1">
      <alignment horizontal="right" vertical="center"/>
    </xf>
    <xf numFmtId="173" fontId="38" fillId="34" borderId="10" xfId="33" applyNumberFormat="1" applyFont="1" applyFill="1" applyBorder="1" applyAlignment="1">
      <alignment vertical="center" wrapText="1"/>
    </xf>
    <xf numFmtId="164" fontId="5" fillId="33" borderId="0" xfId="0" applyFont="1" applyFill="1" applyAlignment="1">
      <alignment horizontal="left" vertical="center"/>
    </xf>
    <xf numFmtId="166" fontId="38" fillId="34" borderId="0" xfId="44" applyNumberFormat="1" applyFont="1" applyFill="1" applyAlignment="1">
      <alignment horizontal="right" vertical="center" wrapText="1"/>
    </xf>
    <xf numFmtId="0" fontId="38" fillId="34" borderId="11" xfId="44" applyFont="1" applyFill="1" applyBorder="1" applyAlignment="1">
      <alignment horizontal="right" vertical="center"/>
    </xf>
    <xf numFmtId="0" fontId="38" fillId="34" borderId="11" xfId="0" applyNumberFormat="1" applyFont="1" applyFill="1" applyBorder="1" applyAlignment="1">
      <alignment horizontal="right" vertical="center"/>
    </xf>
    <xf numFmtId="164" fontId="7" fillId="33" borderId="11" xfId="0" applyFont="1" applyFill="1" applyBorder="1" applyAlignment="1">
      <alignment vertical="center"/>
    </xf>
    <xf numFmtId="166" fontId="8" fillId="34" borderId="11" xfId="44" applyNumberFormat="1" applyFont="1" applyFill="1" applyBorder="1" applyAlignment="1">
      <alignment horizontal="right" vertical="center" wrapText="1"/>
    </xf>
    <xf numFmtId="164" fontId="38" fillId="33" borderId="11" xfId="0" applyFont="1" applyFill="1" applyBorder="1" applyAlignment="1">
      <alignment vertical="center"/>
    </xf>
    <xf numFmtId="1" fontId="7" fillId="0" borderId="0" xfId="0" applyNumberFormat="1" applyFont="1" applyAlignment="1">
      <alignment horizontal="center" vertical="center"/>
    </xf>
    <xf numFmtId="0" fontId="34" fillId="0" borderId="0" xfId="54" applyFont="1" applyAlignment="1" applyProtection="1">
      <alignment horizontal="left" vertical="center"/>
      <protection locked="0"/>
    </xf>
    <xf numFmtId="164" fontId="38" fillId="35" borderId="0" xfId="0" applyFont="1" applyFill="1" applyAlignment="1">
      <alignment horizontal="left" vertical="center"/>
    </xf>
    <xf numFmtId="0" fontId="38" fillId="35" borderId="0" xfId="40" applyFont="1" applyFill="1" applyAlignment="1">
      <alignment horizontal="left" vertical="center"/>
    </xf>
  </cellXfs>
  <cellStyles count="5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3" xfId="35" xr:uid="{00000000-0005-0000-0000-000023000000}"/>
    <cellStyle name="Normal 4" xfId="36" xr:uid="{00000000-0005-0000-0000-000024000000}"/>
    <cellStyle name="Normal 5" xfId="37" xr:uid="{00000000-0005-0000-0000-000025000000}"/>
    <cellStyle name="Normal 6" xfId="38" xr:uid="{00000000-0005-0000-0000-000026000000}"/>
    <cellStyle name="Normal 7" xfId="39" xr:uid="{00000000-0005-0000-0000-000027000000}"/>
    <cellStyle name="Normal_AGRO-1" xfId="54" xr:uid="{00000000-0005-0000-0000-000028000000}"/>
    <cellStyle name="Normal_Anuario NAE" xfId="40" xr:uid="{00000000-0005-0000-0000-000029000000}"/>
    <cellStyle name="Normal_IND-4" xfId="41" xr:uid="{00000000-0005-0000-0000-00002A000000}"/>
    <cellStyle name="Normal_indus 2" xfId="42" xr:uid="{00000000-0005-0000-0000-00002B000000}"/>
    <cellStyle name="Normal_Tabla anuario Industria" xfId="43" xr:uid="{00000000-0005-0000-0000-00002C000000}"/>
    <cellStyle name="Normal_Tabla anuario Industria 2" xfId="44" xr:uid="{00000000-0005-0000-0000-00002D000000}"/>
    <cellStyle name="Normal_TSpag41" xfId="45" xr:uid="{00000000-0005-0000-0000-00002E000000}"/>
    <cellStyle name="Notas 2" xfId="46" xr:uid="{00000000-0005-0000-0000-00002F000000}"/>
    <cellStyle name="Salida" xfId="47" builtinId="21" customBuiltin="1"/>
    <cellStyle name="Texto de advertencia" xfId="48" builtinId="11" customBuiltin="1"/>
    <cellStyle name="Texto explicativo" xfId="49" builtinId="53" customBuiltin="1"/>
    <cellStyle name="Título 2" xfId="50" builtinId="17" customBuiltin="1"/>
    <cellStyle name="Título 3" xfId="51" builtinId="18" customBuiltin="1"/>
    <cellStyle name="Título 4" xfId="52" xr:uid="{00000000-0005-0000-0000-000035000000}"/>
    <cellStyle name="Total" xfId="5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9.1.1 - Producciones industriales seleccionadas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1241114425914152"/>
          <c:y val="0.12952122364014843"/>
          <c:w val="0.85311423028643163"/>
          <c:h val="0.61272042917712211"/>
        </c:manualLayout>
      </c:layout>
      <c:lineChart>
        <c:grouping val="standard"/>
        <c:varyColors val="0"/>
        <c:ser>
          <c:idx val="0"/>
          <c:order val="0"/>
          <c:tx>
            <c:strRef>
              <c:f>'9.1'!$I$34</c:f>
              <c:strCache>
                <c:ptCount val="1"/>
                <c:pt idx="0">
                  <c:v>  Leche pasteurizada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25400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'9.1'!$J$33:$N$33</c:f>
              <c:strCach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strCache>
            </c:strRef>
          </c:cat>
          <c:val>
            <c:numRef>
              <c:f>'9.1'!$J$34:$N$34</c:f>
              <c:numCache>
                <c:formatCode>_-* #\ ##0.0_-;\-* #\ ##0.0_-;_-* "-"??_-;_-@_-</c:formatCode>
                <c:ptCount val="5"/>
                <c:pt idx="0">
                  <c:v>4722.6000000000004</c:v>
                </c:pt>
                <c:pt idx="1">
                  <c:v>5267.74</c:v>
                </c:pt>
                <c:pt idx="2">
                  <c:v>4320.12</c:v>
                </c:pt>
                <c:pt idx="3">
                  <c:v>6491.1</c:v>
                </c:pt>
                <c:pt idx="4">
                  <c:v>3975.41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82-4266-AF96-D3F0EA23CC68}"/>
            </c:ext>
          </c:extLst>
        </c:ser>
        <c:ser>
          <c:idx val="1"/>
          <c:order val="1"/>
          <c:tx>
            <c:strRef>
              <c:f>'9.1'!$I$35</c:f>
              <c:strCache>
                <c:ptCount val="1"/>
                <c:pt idx="0">
                  <c:v>  Yogurt de soya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7.1573498964803237E-2"/>
                  <c:y val="7.05128205128205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82-4266-AF96-D3F0EA23CC68}"/>
                </c:ext>
              </c:extLst>
            </c:dLbl>
            <c:dLbl>
              <c:idx val="4"/>
              <c:layout>
                <c:manualLayout>
                  <c:x val="-5.9151138716356105E-2"/>
                  <c:y val="5.95238095238095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82-4266-AF96-D3F0EA23CC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'9.1'!$J$33:$N$33</c:f>
              <c:strCach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strCache>
            </c:strRef>
          </c:cat>
          <c:val>
            <c:numRef>
              <c:f>'9.1'!$J$35:$N$35</c:f>
              <c:numCache>
                <c:formatCode>_-* #\ ##0.0_-;\-* #\ ##0.0_-;_-* "-"??_-;_-@_-</c:formatCode>
                <c:ptCount val="5"/>
                <c:pt idx="0">
                  <c:v>7346.9</c:v>
                </c:pt>
                <c:pt idx="1">
                  <c:v>9944.6</c:v>
                </c:pt>
                <c:pt idx="2">
                  <c:v>9160.6299999999992</c:v>
                </c:pt>
                <c:pt idx="3">
                  <c:v>4721.5600000000004</c:v>
                </c:pt>
                <c:pt idx="4">
                  <c:v>3225.3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82-4266-AF96-D3F0EA23C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7269448"/>
        <c:axId val="547269088"/>
      </c:lineChart>
      <c:catAx>
        <c:axId val="547269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Años</a:t>
                </a:r>
              </a:p>
            </c:rich>
          </c:tx>
          <c:layout>
            <c:manualLayout>
              <c:xMode val="edge"/>
              <c:yMode val="edge"/>
              <c:x val="0.52086516359368118"/>
              <c:y val="0.847412823397075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47269088"/>
        <c:crosses val="autoZero"/>
        <c:auto val="1"/>
        <c:lblAlgn val="ctr"/>
        <c:lblOffset val="100"/>
        <c:noMultiLvlLbl val="0"/>
      </c:catAx>
      <c:valAx>
        <c:axId val="547269088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toneladas</a:t>
                </a:r>
              </a:p>
            </c:rich>
          </c:tx>
          <c:layout>
            <c:manualLayout>
              <c:xMode val="edge"/>
              <c:yMode val="edge"/>
              <c:x val="6.4182194616977231E-2"/>
              <c:y val="2.113041904244728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47269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3459627329192548"/>
          <c:y val="0.93383432840125757"/>
          <c:w val="0.48965422800410818"/>
          <c:h val="6.2547166898255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9.1.1 - Producciones industriales seleccionadas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1241114425914152"/>
          <c:y val="0.12952122364014843"/>
          <c:w val="0.85311423028643163"/>
          <c:h val="0.54942938303598121"/>
        </c:manualLayout>
      </c:layout>
      <c:lineChart>
        <c:grouping val="standard"/>
        <c:varyColors val="0"/>
        <c:ser>
          <c:idx val="0"/>
          <c:order val="0"/>
          <c:tx>
            <c:strRef>
              <c:f>'9.1 conti'!$I$33</c:f>
              <c:strCache>
                <c:ptCount val="1"/>
                <c:pt idx="0">
                  <c:v>  Madera aserrada (producción nacional)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25400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1620123571510102E-2"/>
                  <c:y val="5.06501110438117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820-406D-8A30-AA9CBECABC1B}"/>
                </c:ext>
              </c:extLst>
            </c:dLbl>
            <c:dLbl>
              <c:idx val="1"/>
              <c:layout>
                <c:manualLayout>
                  <c:x val="-6.990169707047493E-2"/>
                  <c:y val="5.06501110438117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820-406D-8A30-AA9CBECABC1B}"/>
                </c:ext>
              </c:extLst>
            </c:dLbl>
            <c:dLbl>
              <c:idx val="2"/>
              <c:layout>
                <c:manualLayout>
                  <c:x val="-6.3690516946251358E-2"/>
                  <c:y val="6.16391220328227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820-406D-8A30-AA9CBECABC1B}"/>
                </c:ext>
              </c:extLst>
            </c:dLbl>
            <c:dLbl>
              <c:idx val="3"/>
              <c:layout>
                <c:manualLayout>
                  <c:x val="-6.1620123571510158E-2"/>
                  <c:y val="5.79761183698191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820-406D-8A30-AA9CBECABC1B}"/>
                </c:ext>
              </c:extLst>
            </c:dLbl>
            <c:dLbl>
              <c:idx val="4"/>
              <c:layout>
                <c:manualLayout>
                  <c:x val="-6.1620123571510081E-2"/>
                  <c:y val="5.43131147068154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820-406D-8A30-AA9CBECABC1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'9.1 conti'!$J$32:$N$32</c:f>
              <c:strCach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strCache>
            </c:strRef>
          </c:cat>
          <c:val>
            <c:numRef>
              <c:f>'9.1 conti'!$J$33:$N$33</c:f>
              <c:numCache>
                <c:formatCode>_-* #\ ##0.0_-;\-* #\ ##0.0_-;_-* "-"??_-;_-@_-</c:formatCode>
                <c:ptCount val="5"/>
                <c:pt idx="0">
                  <c:v>3003.25</c:v>
                </c:pt>
                <c:pt idx="1">
                  <c:v>2785.6</c:v>
                </c:pt>
                <c:pt idx="2">
                  <c:v>1943.15</c:v>
                </c:pt>
                <c:pt idx="3">
                  <c:v>2031.8100000000002</c:v>
                </c:pt>
                <c:pt idx="4">
                  <c:v>1337.93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20-406D-8A30-AA9CBECABC1B}"/>
            </c:ext>
          </c:extLst>
        </c:ser>
        <c:ser>
          <c:idx val="1"/>
          <c:order val="1"/>
          <c:tx>
            <c:strRef>
              <c:f>'9.1 conti'!$I$34</c:f>
              <c:strCache>
                <c:ptCount val="1"/>
                <c:pt idx="0">
                  <c:v>  Madera en bolos (producción nacional)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25400">
                <a:solidFill>
                  <a:schemeClr val="accent2"/>
                </a:solidFill>
              </a:ln>
              <a:effectLst/>
            </c:spPr>
          </c:marker>
          <c:dLbls>
            <c:dLbl>
              <c:idx val="3"/>
              <c:layout>
                <c:manualLayout>
                  <c:x val="-5.2939958592132505E-2"/>
                  <c:y val="-5.76923076923076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820-406D-8A30-AA9CBECABC1B}"/>
                </c:ext>
              </c:extLst>
            </c:dLbl>
            <c:dLbl>
              <c:idx val="4"/>
              <c:layout>
                <c:manualLayout>
                  <c:x val="-4.0517598343685297E-2"/>
                  <c:y val="-6.8681318681318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820-406D-8A30-AA9CBECABC1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'9.1 conti'!$J$32:$N$32</c:f>
              <c:strCach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strCache>
            </c:strRef>
          </c:cat>
          <c:val>
            <c:numRef>
              <c:f>'9.1 conti'!$J$34:$N$34</c:f>
              <c:numCache>
                <c:formatCode>_-* #\ ##0.0_-;\-* #\ ##0.0_-;_-* "-"??_-;_-@_-</c:formatCode>
                <c:ptCount val="5"/>
                <c:pt idx="0">
                  <c:v>3347.23</c:v>
                </c:pt>
                <c:pt idx="1">
                  <c:v>3914.52</c:v>
                </c:pt>
                <c:pt idx="2">
                  <c:v>3069.63</c:v>
                </c:pt>
                <c:pt idx="3">
                  <c:v>3054.7</c:v>
                </c:pt>
                <c:pt idx="4">
                  <c:v>1928.12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820-406D-8A30-AA9CBECAB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7269448"/>
        <c:axId val="547269088"/>
      </c:lineChart>
      <c:catAx>
        <c:axId val="547269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Años</a:t>
                </a:r>
              </a:p>
            </c:rich>
          </c:tx>
          <c:layout>
            <c:manualLayout>
              <c:xMode val="edge"/>
              <c:yMode val="edge"/>
              <c:x val="0.52293555696842242"/>
              <c:y val="0.791153914305015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47269088"/>
        <c:crosses val="autoZero"/>
        <c:auto val="1"/>
        <c:lblAlgn val="ctr"/>
        <c:lblOffset val="100"/>
        <c:noMultiLvlLbl val="0"/>
      </c:catAx>
      <c:valAx>
        <c:axId val="547269088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metros cúbicos</a:t>
                </a:r>
              </a:p>
            </c:rich>
          </c:tx>
          <c:layout>
            <c:manualLayout>
              <c:xMode val="edge"/>
              <c:yMode val="edge"/>
              <c:x val="6.4182194616977231E-2"/>
              <c:y val="2.113041904244728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47269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34575569358178E-2"/>
          <c:y val="0.83186539973642537"/>
          <c:w val="0.91201447645131295"/>
          <c:h val="0.135779151023843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9.5.1</a:t>
            </a:r>
            <a:r>
              <a:rPr lang="en-US" sz="1000" b="1" baseline="0"/>
              <a:t> - Producción para la exportación, años 2019 - 2023 </a:t>
            </a:r>
            <a:endParaRPr lang="en-US" sz="1000" b="1"/>
          </a:p>
        </c:rich>
      </c:tx>
      <c:layout>
        <c:manualLayout>
          <c:xMode val="edge"/>
          <c:yMode val="edge"/>
          <c:x val="0.28846844356319862"/>
          <c:y val="6.31313131313131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9.0757087567443898E-2"/>
          <c:y val="0.1328598484848485"/>
          <c:w val="0.88704759362706775"/>
          <c:h val="0.761700419549829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'9.5'!$H$18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numRef>
              <c:f>'9.5'!$I$17:$M$17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'9.5'!$I$18:$M$18</c:f>
              <c:numCache>
                <c:formatCode>#\ ##0.0</c:formatCode>
                <c:ptCount val="5"/>
                <c:pt idx="0">
                  <c:v>34847.760000000002</c:v>
                </c:pt>
                <c:pt idx="1">
                  <c:v>26578.2</c:v>
                </c:pt>
                <c:pt idx="2">
                  <c:v>102960.56416000001</c:v>
                </c:pt>
                <c:pt idx="3">
                  <c:v>59140.055410000001</c:v>
                </c:pt>
                <c:pt idx="4">
                  <c:v>31598.821190000002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36-441F-A16D-AED4D7F35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540287040"/>
        <c:axId val="540293160"/>
        <c:axId val="0"/>
      </c:bar3DChart>
      <c:catAx>
        <c:axId val="540287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Años</a:t>
                </a:r>
              </a:p>
            </c:rich>
          </c:tx>
          <c:layout>
            <c:manualLayout>
              <c:xMode val="edge"/>
              <c:yMode val="edge"/>
              <c:x val="0.4655926483765801"/>
              <c:y val="0.905757625467271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40293160"/>
        <c:crosses val="autoZero"/>
        <c:auto val="1"/>
        <c:lblAlgn val="ctr"/>
        <c:lblOffset val="100"/>
        <c:noMultiLvlLbl val="0"/>
      </c:catAx>
      <c:valAx>
        <c:axId val="540293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Miles de pesos</a:t>
                </a:r>
              </a:p>
            </c:rich>
          </c:tx>
          <c:layout>
            <c:manualLayout>
              <c:xMode val="edge"/>
              <c:yMode val="edge"/>
              <c:x val="8.380472568047638E-2"/>
              <c:y val="3.630174779288952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40287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182880</xdr:colOff>
      <xdr:row>33</xdr:row>
      <xdr:rowOff>68580</xdr:rowOff>
    </xdr:from>
    <xdr:to>
      <xdr:col>7</xdr:col>
      <xdr:colOff>510540</xdr:colOff>
      <xdr:row>51</xdr:row>
      <xdr:rowOff>137160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C8AF596-1C69-38BD-4A56-C7E1EC356F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53340</xdr:rowOff>
    </xdr:from>
    <xdr:to>
      <xdr:col>7</xdr:col>
      <xdr:colOff>358140</xdr:colOff>
      <xdr:row>51</xdr:row>
      <xdr:rowOff>60960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FBB037E-8E43-4EB9-86AC-4BE04FD1AE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15</xdr:row>
      <xdr:rowOff>167640</xdr:rowOff>
    </xdr:from>
    <xdr:to>
      <xdr:col>6</xdr:col>
      <xdr:colOff>533400</xdr:colOff>
      <xdr:row>40</xdr:row>
      <xdr:rowOff>68580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6D47D0E-B8F4-8BF5-9DF3-73B02CEA0F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reinier">
      <a:dk1>
        <a:sysClr val="windowText" lastClr="000000"/>
      </a:dk1>
      <a:lt1>
        <a:srgbClr val="FFFFFF"/>
      </a:lt1>
      <a:dk2>
        <a:srgbClr val="878787"/>
      </a:dk2>
      <a:lt2>
        <a:srgbClr val="9E4E16"/>
      </a:lt2>
      <a:accent1>
        <a:srgbClr val="004D9D"/>
      </a:accent1>
      <a:accent2>
        <a:srgbClr val="6695C4"/>
      </a:accent2>
      <a:accent3>
        <a:srgbClr val="C19835"/>
      </a:accent3>
      <a:accent4>
        <a:srgbClr val="20335D"/>
      </a:accent4>
      <a:accent5>
        <a:srgbClr val="FF0000"/>
      </a:accent5>
      <a:accent6>
        <a:srgbClr val="00B050"/>
      </a:accent6>
      <a:hlink>
        <a:srgbClr val="FFFF00"/>
      </a:hlink>
      <a:folHlink>
        <a:srgbClr val="7030A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N97"/>
  <sheetViews>
    <sheetView showGridLines="0" view="pageBreakPreview" zoomScaleNormal="100" zoomScaleSheetLayoutView="100" workbookViewId="0">
      <selection activeCell="C14" sqref="A1:XFD1048576"/>
    </sheetView>
  </sheetViews>
  <sheetFormatPr baseColWidth="10" defaultColWidth="11" defaultRowHeight="11.4" x14ac:dyDescent="0.2"/>
  <cols>
    <col min="1" max="1" width="32.6640625" style="3" customWidth="1"/>
    <col min="2" max="2" width="4.33203125" style="3" customWidth="1"/>
    <col min="3" max="3" width="6.33203125" style="2" customWidth="1"/>
    <col min="4" max="7" width="10.33203125" style="9" customWidth="1"/>
    <col min="8" max="8" width="10.33203125" style="14" customWidth="1"/>
    <col min="9" max="9" width="16.5546875" style="9" customWidth="1"/>
    <col min="10" max="11" width="11" style="9" customWidth="1"/>
    <col min="12" max="14" width="11" style="3" customWidth="1"/>
    <col min="15" max="16384" width="11" style="3"/>
  </cols>
  <sheetData>
    <row r="1" spans="1:12" ht="15" customHeight="1" x14ac:dyDescent="0.2">
      <c r="A1" s="74" t="s">
        <v>111</v>
      </c>
      <c r="B1" s="74"/>
      <c r="C1" s="5"/>
      <c r="D1" s="6"/>
      <c r="E1" s="6"/>
      <c r="F1" s="6"/>
      <c r="G1" s="6"/>
      <c r="H1" s="7"/>
      <c r="I1" s="8"/>
      <c r="J1" s="8"/>
    </row>
    <row r="2" spans="1:12" ht="15" customHeight="1" x14ac:dyDescent="0.2">
      <c r="A2" s="6"/>
      <c r="B2" s="6"/>
      <c r="C2" s="5"/>
      <c r="D2" s="6"/>
      <c r="E2" s="6"/>
      <c r="F2" s="6"/>
      <c r="G2" s="6"/>
      <c r="H2" s="7"/>
      <c r="I2" s="8"/>
      <c r="J2" s="8"/>
    </row>
    <row r="3" spans="1:12" ht="5.0999999999999996" customHeight="1" x14ac:dyDescent="0.2">
      <c r="A3" s="45"/>
      <c r="B3" s="45"/>
      <c r="C3" s="46"/>
      <c r="D3" s="45"/>
      <c r="E3" s="45"/>
      <c r="F3" s="45"/>
      <c r="G3" s="45"/>
      <c r="H3" s="47"/>
      <c r="K3" s="3"/>
    </row>
    <row r="4" spans="1:12" ht="5.0999999999999996" customHeight="1" x14ac:dyDescent="0.2">
      <c r="A4" s="53"/>
      <c r="B4" s="53"/>
      <c r="C4" s="54"/>
      <c r="D4" s="53"/>
      <c r="E4" s="53"/>
      <c r="F4" s="53"/>
      <c r="G4" s="53"/>
      <c r="H4" s="55"/>
      <c r="K4" s="3"/>
    </row>
    <row r="5" spans="1:12" s="6" customFormat="1" ht="15" customHeight="1" x14ac:dyDescent="0.2">
      <c r="A5" s="73" t="s">
        <v>131</v>
      </c>
      <c r="B5" s="56"/>
      <c r="C5" s="113" t="s">
        <v>0</v>
      </c>
      <c r="D5" s="114" t="s">
        <v>7</v>
      </c>
      <c r="E5" s="114" t="s">
        <v>8</v>
      </c>
      <c r="F5" s="114" t="s">
        <v>9</v>
      </c>
      <c r="G5" s="114" t="s">
        <v>10</v>
      </c>
      <c r="H5" s="114" t="s">
        <v>11</v>
      </c>
      <c r="I5" s="77"/>
    </row>
    <row r="6" spans="1:12" ht="5.0999999999999996" customHeight="1" x14ac:dyDescent="0.2">
      <c r="A6" s="57"/>
      <c r="B6" s="57"/>
      <c r="C6" s="58"/>
      <c r="D6" s="59"/>
      <c r="E6" s="59"/>
      <c r="F6" s="59"/>
      <c r="G6" s="59"/>
      <c r="H6" s="60"/>
      <c r="I6" s="3"/>
      <c r="J6" s="3"/>
      <c r="K6" s="3"/>
    </row>
    <row r="7" spans="1:12" ht="5.0999999999999996" customHeight="1" x14ac:dyDescent="0.2">
      <c r="A7" s="10"/>
      <c r="B7" s="10"/>
      <c r="D7" s="13"/>
      <c r="I7" s="3"/>
      <c r="J7" s="3"/>
      <c r="K7" s="3"/>
    </row>
    <row r="8" spans="1:12" ht="15" customHeight="1" x14ac:dyDescent="0.2">
      <c r="A8" s="84" t="s">
        <v>12</v>
      </c>
      <c r="B8" s="79"/>
      <c r="C8" s="80"/>
      <c r="D8" s="81"/>
      <c r="E8" s="82"/>
      <c r="F8" s="82"/>
      <c r="G8" s="82"/>
      <c r="H8" s="83"/>
      <c r="I8" s="3"/>
      <c r="J8" s="68"/>
      <c r="K8" s="3"/>
    </row>
    <row r="9" spans="1:12" ht="5.0999999999999996" customHeight="1" x14ac:dyDescent="0.2">
      <c r="A9" s="10"/>
      <c r="B9" s="10"/>
      <c r="D9" s="13"/>
      <c r="I9" s="3"/>
      <c r="J9" s="40"/>
      <c r="K9" s="3"/>
    </row>
    <row r="10" spans="1:12" ht="15" customHeight="1" x14ac:dyDescent="0.2">
      <c r="A10" s="115" t="s">
        <v>13</v>
      </c>
      <c r="B10" s="10"/>
      <c r="C10" s="2" t="s">
        <v>33</v>
      </c>
      <c r="D10" s="108">
        <v>8017.97</v>
      </c>
      <c r="E10" s="108">
        <v>0</v>
      </c>
      <c r="F10" s="108">
        <v>0</v>
      </c>
      <c r="G10" s="108">
        <v>0</v>
      </c>
      <c r="H10" s="108">
        <v>0</v>
      </c>
      <c r="I10" s="3"/>
      <c r="J10" s="94"/>
      <c r="L10" s="103"/>
    </row>
    <row r="11" spans="1:12" ht="15" customHeight="1" x14ac:dyDescent="0.2">
      <c r="A11" s="115" t="s">
        <v>14</v>
      </c>
      <c r="B11" s="10"/>
      <c r="D11" s="108">
        <v>280.63</v>
      </c>
      <c r="E11" s="108">
        <v>182.24</v>
      </c>
      <c r="F11" s="108">
        <v>210.77</v>
      </c>
      <c r="G11" s="108">
        <v>193.84</v>
      </c>
      <c r="H11" s="108">
        <v>56.8</v>
      </c>
      <c r="I11" s="3"/>
      <c r="J11" s="94"/>
      <c r="L11" s="103"/>
    </row>
    <row r="12" spans="1:12" ht="15" customHeight="1" x14ac:dyDescent="0.2">
      <c r="A12" s="115" t="s">
        <v>15</v>
      </c>
      <c r="B12" s="10"/>
      <c r="D12" s="108">
        <v>1.18</v>
      </c>
      <c r="E12" s="108">
        <v>1379.8</v>
      </c>
      <c r="F12" s="108">
        <v>1116.1999999999998</v>
      </c>
      <c r="G12" s="108">
        <v>558.41</v>
      </c>
      <c r="H12" s="108">
        <v>433.59999999999997</v>
      </c>
      <c r="I12" s="3"/>
      <c r="J12" s="94"/>
      <c r="L12" s="103"/>
    </row>
    <row r="13" spans="1:12" ht="15" customHeight="1" x14ac:dyDescent="0.2">
      <c r="A13" s="115" t="s">
        <v>16</v>
      </c>
      <c r="B13" s="10"/>
      <c r="D13" s="108">
        <v>185.6</v>
      </c>
      <c r="E13" s="108">
        <v>7209.11</v>
      </c>
      <c r="F13" s="108">
        <v>8015.3700000000008</v>
      </c>
      <c r="G13" s="108">
        <v>22136.449999999997</v>
      </c>
      <c r="H13" s="108">
        <v>25602.440000000002</v>
      </c>
      <c r="I13" s="3"/>
      <c r="J13" s="94"/>
      <c r="L13" s="103"/>
    </row>
    <row r="14" spans="1:12" ht="15" customHeight="1" x14ac:dyDescent="0.2">
      <c r="A14" s="116" t="s">
        <v>17</v>
      </c>
      <c r="B14" s="10"/>
      <c r="C14" s="2" t="s">
        <v>5</v>
      </c>
      <c r="D14" s="108">
        <v>813.7</v>
      </c>
      <c r="E14" s="108">
        <v>634.66</v>
      </c>
      <c r="F14" s="108">
        <v>367.26000000000005</v>
      </c>
      <c r="G14" s="108">
        <v>197.92000000000002</v>
      </c>
      <c r="H14" s="108">
        <v>224.69</v>
      </c>
      <c r="I14" s="3"/>
      <c r="J14" s="95"/>
      <c r="L14" s="103"/>
    </row>
    <row r="15" spans="1:12" ht="15" customHeight="1" x14ac:dyDescent="0.2">
      <c r="A15" s="115" t="s">
        <v>18</v>
      </c>
      <c r="B15" s="10"/>
      <c r="C15" s="2" t="s">
        <v>33</v>
      </c>
      <c r="D15" s="108">
        <v>4722.6000000000004</v>
      </c>
      <c r="E15" s="108">
        <v>5267.74</v>
      </c>
      <c r="F15" s="108">
        <v>4320.12</v>
      </c>
      <c r="G15" s="108">
        <v>6491.1</v>
      </c>
      <c r="H15" s="108">
        <v>3975.41</v>
      </c>
      <c r="I15" s="3"/>
      <c r="J15" s="94"/>
      <c r="L15" s="103"/>
    </row>
    <row r="16" spans="1:12" ht="15" customHeight="1" x14ac:dyDescent="0.2">
      <c r="A16" s="117" t="s">
        <v>19</v>
      </c>
      <c r="B16" s="10"/>
      <c r="D16" s="108">
        <v>833.2</v>
      </c>
      <c r="E16" s="108">
        <v>516.70000000000005</v>
      </c>
      <c r="F16" s="108">
        <v>537.96</v>
      </c>
      <c r="G16" s="108">
        <v>613.42000000000007</v>
      </c>
      <c r="H16" s="108">
        <v>1891.8</v>
      </c>
      <c r="I16" s="3"/>
      <c r="J16" s="96"/>
      <c r="L16" s="103"/>
    </row>
    <row r="17" spans="1:12" ht="15" customHeight="1" x14ac:dyDescent="0.2">
      <c r="A17" s="117" t="s">
        <v>20</v>
      </c>
      <c r="B17" s="10"/>
      <c r="D17" s="108">
        <v>7346.9</v>
      </c>
      <c r="E17" s="108">
        <v>9944.6</v>
      </c>
      <c r="F17" s="108">
        <v>9160.6299999999992</v>
      </c>
      <c r="G17" s="108">
        <v>4721.5600000000004</v>
      </c>
      <c r="H17" s="108">
        <v>3225.3</v>
      </c>
      <c r="I17" s="3"/>
      <c r="J17" s="96"/>
      <c r="L17" s="103"/>
    </row>
    <row r="18" spans="1:12" ht="15" customHeight="1" x14ac:dyDescent="0.2">
      <c r="A18" s="115" t="s">
        <v>21</v>
      </c>
      <c r="B18" s="10"/>
      <c r="D18" s="108">
        <v>17571.39</v>
      </c>
      <c r="E18" s="108">
        <v>18259.8</v>
      </c>
      <c r="F18" s="108">
        <v>17344.77</v>
      </c>
      <c r="G18" s="108">
        <v>16149.440000000002</v>
      </c>
      <c r="H18" s="108">
        <v>14245.730000000001</v>
      </c>
      <c r="I18" s="3"/>
      <c r="J18" s="94"/>
      <c r="L18" s="103"/>
    </row>
    <row r="19" spans="1:12" ht="15" customHeight="1" x14ac:dyDescent="0.2">
      <c r="A19" s="115" t="s">
        <v>22</v>
      </c>
      <c r="B19" s="10"/>
      <c r="D19" s="108">
        <v>427.1</v>
      </c>
      <c r="E19" s="108">
        <v>543.04</v>
      </c>
      <c r="F19" s="108">
        <v>383.82</v>
      </c>
      <c r="G19" s="108">
        <v>154.41999999999999</v>
      </c>
      <c r="H19" s="108">
        <v>534.19000000000005</v>
      </c>
      <c r="I19" s="3"/>
      <c r="J19" s="94"/>
      <c r="L19" s="103"/>
    </row>
    <row r="20" spans="1:12" ht="15" customHeight="1" x14ac:dyDescent="0.2">
      <c r="A20" s="115" t="s">
        <v>23</v>
      </c>
      <c r="B20" s="10"/>
      <c r="D20" s="108">
        <v>0</v>
      </c>
      <c r="E20" s="108">
        <v>152.6</v>
      </c>
      <c r="F20" s="108">
        <v>204.02</v>
      </c>
      <c r="G20" s="108">
        <v>176.08</v>
      </c>
      <c r="H20" s="108">
        <v>92.47</v>
      </c>
      <c r="I20" s="3"/>
      <c r="J20" s="94"/>
      <c r="L20" s="103"/>
    </row>
    <row r="21" spans="1:12" ht="15" customHeight="1" x14ac:dyDescent="0.2">
      <c r="A21" s="115" t="s">
        <v>24</v>
      </c>
      <c r="B21" s="10"/>
      <c r="D21" s="108">
        <v>0</v>
      </c>
      <c r="E21" s="108">
        <v>0</v>
      </c>
      <c r="F21" s="108">
        <v>0</v>
      </c>
      <c r="G21" s="108">
        <v>7.0000000000000007E-2</v>
      </c>
      <c r="H21" s="108">
        <v>0</v>
      </c>
      <c r="I21" s="3"/>
      <c r="J21" s="94"/>
      <c r="L21" s="103"/>
    </row>
    <row r="22" spans="1:12" ht="15" customHeight="1" x14ac:dyDescent="0.2">
      <c r="A22" s="117" t="s">
        <v>25</v>
      </c>
      <c r="B22" s="10"/>
      <c r="D22" s="108">
        <v>238.22000000000003</v>
      </c>
      <c r="E22" s="108">
        <v>1133.75</v>
      </c>
      <c r="F22" s="108">
        <v>1204.5399999999997</v>
      </c>
      <c r="G22" s="108">
        <v>540.85000000000014</v>
      </c>
      <c r="H22" s="108">
        <v>673.30000000000007</v>
      </c>
      <c r="I22" s="3"/>
      <c r="J22" s="96"/>
      <c r="L22" s="103"/>
    </row>
    <row r="23" spans="1:12" ht="15" customHeight="1" x14ac:dyDescent="0.2">
      <c r="A23" s="117" t="s">
        <v>26</v>
      </c>
      <c r="D23" s="149">
        <v>37.5</v>
      </c>
      <c r="E23" s="108">
        <v>63.260000000000012</v>
      </c>
      <c r="F23" s="110">
        <v>299.46000000000004</v>
      </c>
      <c r="G23" s="149">
        <v>230.86</v>
      </c>
      <c r="H23" s="149">
        <v>75.429999999999993</v>
      </c>
      <c r="I23" s="78"/>
      <c r="J23" s="96"/>
      <c r="L23" s="103"/>
    </row>
    <row r="24" spans="1:12" ht="5.0999999999999996" customHeight="1" x14ac:dyDescent="0.2">
      <c r="A24" s="117"/>
      <c r="D24" s="105"/>
      <c r="E24" s="105"/>
      <c r="F24" s="105"/>
      <c r="G24" s="105"/>
      <c r="H24" s="106"/>
      <c r="I24" s="78"/>
      <c r="J24" s="96"/>
      <c r="L24" s="103"/>
    </row>
    <row r="25" spans="1:12" ht="15" customHeight="1" x14ac:dyDescent="0.25">
      <c r="A25" s="118" t="s">
        <v>27</v>
      </c>
      <c r="B25" s="87"/>
      <c r="C25" s="80"/>
      <c r="D25" s="107"/>
      <c r="E25" s="107"/>
      <c r="F25" s="107"/>
      <c r="G25" s="107"/>
      <c r="H25" s="107"/>
      <c r="I25" s="78"/>
      <c r="J25" s="85"/>
      <c r="L25" s="103"/>
    </row>
    <row r="26" spans="1:12" ht="15" customHeight="1" x14ac:dyDescent="0.2">
      <c r="A26" s="115" t="s">
        <v>28</v>
      </c>
      <c r="C26" s="2" t="s">
        <v>71</v>
      </c>
      <c r="D26" s="108">
        <v>157.19999999999999</v>
      </c>
      <c r="E26" s="108">
        <v>82.9</v>
      </c>
      <c r="F26" s="108">
        <v>0</v>
      </c>
      <c r="G26" s="150">
        <v>239.03</v>
      </c>
      <c r="H26" s="108">
        <v>2926.1</v>
      </c>
      <c r="I26" s="3"/>
      <c r="J26" s="94"/>
      <c r="L26" s="103"/>
    </row>
    <row r="27" spans="1:12" ht="15" customHeight="1" x14ac:dyDescent="0.2">
      <c r="A27" s="115" t="s">
        <v>29</v>
      </c>
      <c r="D27" s="108" t="s">
        <v>80</v>
      </c>
      <c r="E27" s="108">
        <v>0</v>
      </c>
      <c r="F27" s="108">
        <v>0</v>
      </c>
      <c r="G27" s="108">
        <v>0</v>
      </c>
      <c r="H27" s="108">
        <v>9517.89</v>
      </c>
      <c r="I27" s="78"/>
      <c r="J27" s="94"/>
      <c r="L27" s="103"/>
    </row>
    <row r="28" spans="1:12" ht="15" customHeight="1" x14ac:dyDescent="0.2">
      <c r="A28" s="115" t="s">
        <v>30</v>
      </c>
      <c r="D28" s="108">
        <v>1.72E-2</v>
      </c>
      <c r="E28" s="108">
        <v>0.22993</v>
      </c>
      <c r="F28" s="108">
        <v>0.15236000000000002</v>
      </c>
      <c r="G28" s="108">
        <v>8.4390000000000007E-2</v>
      </c>
      <c r="H28" s="108">
        <v>2.69076</v>
      </c>
      <c r="I28" s="78"/>
      <c r="J28" s="94"/>
      <c r="L28" s="103"/>
    </row>
    <row r="29" spans="1:12" ht="15" customHeight="1" x14ac:dyDescent="0.2">
      <c r="A29" s="115" t="s">
        <v>31</v>
      </c>
      <c r="D29" s="108">
        <v>0</v>
      </c>
      <c r="E29" s="108">
        <v>0</v>
      </c>
      <c r="F29" s="108">
        <v>0</v>
      </c>
      <c r="G29" s="108">
        <v>0</v>
      </c>
      <c r="H29" s="108">
        <v>115.00172999999999</v>
      </c>
      <c r="I29" s="78"/>
      <c r="J29" s="94"/>
      <c r="L29" s="103"/>
    </row>
    <row r="30" spans="1:12" ht="15" customHeight="1" x14ac:dyDescent="0.2">
      <c r="A30" s="115" t="s">
        <v>32</v>
      </c>
      <c r="D30" s="108">
        <v>0.56369000000000002</v>
      </c>
      <c r="E30" s="108">
        <v>1.7609300000000001</v>
      </c>
      <c r="F30" s="108">
        <v>2.6481600000000003</v>
      </c>
      <c r="G30" s="108">
        <v>2.9363899999999998</v>
      </c>
      <c r="H30" s="108">
        <v>42.765799999999999</v>
      </c>
      <c r="I30" s="78"/>
      <c r="J30" s="94"/>
      <c r="L30" s="103"/>
    </row>
    <row r="31" spans="1:12" ht="5.0999999999999996" customHeight="1" x14ac:dyDescent="0.2">
      <c r="A31" s="88"/>
      <c r="B31" s="88"/>
      <c r="C31" s="89"/>
      <c r="D31" s="90"/>
      <c r="E31" s="90"/>
      <c r="F31" s="90"/>
      <c r="G31" s="90"/>
      <c r="H31" s="91"/>
      <c r="I31" s="78"/>
      <c r="K31" s="3"/>
    </row>
    <row r="32" spans="1:12" ht="5.0999999999999996" customHeight="1" x14ac:dyDescent="0.2">
      <c r="I32" s="78"/>
      <c r="K32" s="3"/>
    </row>
    <row r="33" spans="1:14" ht="15" customHeight="1" x14ac:dyDescent="0.2">
      <c r="A33" s="192" t="s">
        <v>118</v>
      </c>
      <c r="B33" s="192"/>
      <c r="C33" s="192"/>
      <c r="D33" s="192"/>
      <c r="E33" s="192"/>
      <c r="F33" s="192"/>
      <c r="G33" s="192"/>
      <c r="I33" s="78"/>
      <c r="J33" s="114" t="s">
        <v>7</v>
      </c>
      <c r="K33" s="114" t="s">
        <v>8</v>
      </c>
      <c r="L33" s="114" t="s">
        <v>9</v>
      </c>
      <c r="M33" s="114" t="s">
        <v>10</v>
      </c>
      <c r="N33" s="114" t="s">
        <v>11</v>
      </c>
    </row>
    <row r="34" spans="1:14" ht="15" customHeight="1" x14ac:dyDescent="0.2">
      <c r="I34" s="115" t="s">
        <v>18</v>
      </c>
      <c r="J34" s="108">
        <v>4722.6000000000004</v>
      </c>
      <c r="K34" s="108">
        <v>5267.74</v>
      </c>
      <c r="L34" s="108">
        <v>4320.12</v>
      </c>
      <c r="M34" s="108">
        <v>6491.1</v>
      </c>
      <c r="N34" s="108">
        <v>3975.41</v>
      </c>
    </row>
    <row r="35" spans="1:14" ht="15" customHeight="1" x14ac:dyDescent="0.2">
      <c r="I35" s="117" t="s">
        <v>20</v>
      </c>
      <c r="J35" s="108">
        <v>7346.9</v>
      </c>
      <c r="K35" s="108">
        <v>9944.6</v>
      </c>
      <c r="L35" s="108">
        <v>9160.6299999999992</v>
      </c>
      <c r="M35" s="108">
        <v>4721.5600000000004</v>
      </c>
      <c r="N35" s="108">
        <v>3225.3</v>
      </c>
    </row>
    <row r="36" spans="1:14" ht="15" customHeight="1" x14ac:dyDescent="0.2">
      <c r="I36" s="78"/>
      <c r="J36" s="3"/>
      <c r="K36" s="3"/>
    </row>
    <row r="37" spans="1:14" ht="15" customHeight="1" x14ac:dyDescent="0.2">
      <c r="I37" s="78"/>
      <c r="J37" s="3"/>
      <c r="K37" s="3"/>
    </row>
    <row r="38" spans="1:14" ht="15" customHeight="1" x14ac:dyDescent="0.2">
      <c r="I38" s="78"/>
      <c r="J38" s="3"/>
      <c r="K38" s="3"/>
    </row>
    <row r="39" spans="1:14" ht="15" customHeight="1" x14ac:dyDescent="0.2">
      <c r="I39" s="78"/>
      <c r="J39" s="3"/>
      <c r="K39" s="3"/>
    </row>
    <row r="40" spans="1:14" ht="15" customHeight="1" x14ac:dyDescent="0.2">
      <c r="I40" s="78"/>
      <c r="J40" s="3"/>
      <c r="K40" s="3"/>
    </row>
    <row r="41" spans="1:14" ht="5.0999999999999996" customHeight="1" x14ac:dyDescent="0.2">
      <c r="C41" s="3"/>
      <c r="D41" s="3"/>
      <c r="E41" s="3"/>
      <c r="F41" s="3"/>
      <c r="G41" s="3"/>
      <c r="H41" s="3"/>
      <c r="I41" s="3"/>
      <c r="J41" s="3"/>
      <c r="K41" s="3"/>
    </row>
    <row r="42" spans="1:14" ht="5.0999999999999996" customHeight="1" x14ac:dyDescent="0.2">
      <c r="C42" s="3"/>
      <c r="D42" s="3"/>
      <c r="E42" s="3"/>
      <c r="F42" s="3"/>
      <c r="G42" s="3"/>
      <c r="H42" s="3"/>
      <c r="I42" s="3"/>
      <c r="J42" s="3"/>
      <c r="K42" s="3"/>
    </row>
    <row r="43" spans="1:14" s="16" customFormat="1" ht="15" customHeight="1" x14ac:dyDescent="0.2"/>
    <row r="44" spans="1:14" ht="15" customHeight="1" x14ac:dyDescent="0.2">
      <c r="A44" s="17"/>
      <c r="B44" s="17"/>
      <c r="C44" s="1"/>
      <c r="D44" s="18"/>
      <c r="E44" s="18"/>
      <c r="F44" s="18"/>
      <c r="G44" s="18"/>
      <c r="H44" s="19"/>
      <c r="I44" s="3"/>
      <c r="J44" s="3"/>
      <c r="K44" s="3"/>
    </row>
    <row r="45" spans="1:14" ht="15" customHeight="1" x14ac:dyDescent="0.2">
      <c r="C45" s="3"/>
      <c r="D45" s="3"/>
      <c r="E45" s="3"/>
      <c r="F45" s="3"/>
      <c r="G45" s="3"/>
      <c r="H45" s="20"/>
      <c r="I45" s="3"/>
      <c r="J45" s="3"/>
      <c r="K45" s="3"/>
    </row>
    <row r="46" spans="1:14" ht="15" customHeight="1" x14ac:dyDescent="0.2">
      <c r="A46" s="10"/>
      <c r="B46" s="10"/>
      <c r="C46" s="8"/>
      <c r="D46" s="10"/>
      <c r="E46" s="10"/>
      <c r="F46" s="10"/>
      <c r="G46" s="10"/>
      <c r="H46" s="11"/>
      <c r="K46" s="3"/>
    </row>
    <row r="47" spans="1:14" ht="15" customHeight="1" x14ac:dyDescent="0.2">
      <c r="C47" s="8"/>
      <c r="D47" s="10"/>
      <c r="E47" s="10"/>
      <c r="F47" s="10"/>
      <c r="G47" s="10"/>
      <c r="H47" s="11"/>
      <c r="K47" s="3"/>
    </row>
    <row r="48" spans="1:14" ht="15" customHeight="1" x14ac:dyDescent="0.2">
      <c r="A48" s="10"/>
      <c r="B48" s="10"/>
      <c r="C48" s="8"/>
      <c r="D48" s="10"/>
      <c r="E48" s="10"/>
      <c r="F48" s="10"/>
      <c r="G48" s="10"/>
      <c r="H48" s="11"/>
      <c r="K48" s="3"/>
    </row>
    <row r="49" spans="1:11" ht="15" customHeight="1" x14ac:dyDescent="0.2">
      <c r="A49" s="10"/>
      <c r="B49" s="10"/>
      <c r="C49" s="8"/>
      <c r="D49" s="10"/>
      <c r="E49" s="10"/>
      <c r="F49" s="10"/>
      <c r="G49" s="10"/>
      <c r="H49" s="11"/>
      <c r="K49" s="3"/>
    </row>
    <row r="50" spans="1:11" ht="15" customHeight="1" x14ac:dyDescent="0.2">
      <c r="A50" s="10"/>
      <c r="B50" s="10"/>
      <c r="C50" s="8"/>
      <c r="D50" s="10"/>
      <c r="E50" s="10"/>
      <c r="F50" s="10"/>
      <c r="G50" s="10"/>
      <c r="H50" s="11"/>
      <c r="K50" s="3"/>
    </row>
    <row r="51" spans="1:11" ht="15" customHeight="1" x14ac:dyDescent="0.2">
      <c r="A51" s="10"/>
      <c r="B51" s="10"/>
      <c r="C51" s="8"/>
      <c r="D51" s="10"/>
      <c r="E51" s="10"/>
      <c r="F51" s="10"/>
      <c r="G51" s="10"/>
      <c r="H51" s="11"/>
      <c r="K51" s="3"/>
    </row>
    <row r="52" spans="1:11" ht="15" customHeight="1" x14ac:dyDescent="0.2">
      <c r="A52" s="10"/>
      <c r="B52" s="10"/>
      <c r="C52" s="8"/>
      <c r="D52" s="10"/>
      <c r="E52" s="10"/>
      <c r="F52" s="10"/>
      <c r="G52" s="10"/>
      <c r="H52" s="11"/>
      <c r="K52" s="3"/>
    </row>
    <row r="53" spans="1:11" ht="15" customHeight="1" x14ac:dyDescent="0.2">
      <c r="A53" s="10"/>
      <c r="B53" s="10"/>
      <c r="C53" s="8"/>
      <c r="D53" s="10"/>
      <c r="E53" s="10"/>
      <c r="F53" s="10"/>
      <c r="G53" s="10"/>
      <c r="H53" s="11"/>
      <c r="K53" s="3"/>
    </row>
    <row r="54" spans="1:11" ht="15" customHeight="1" x14ac:dyDescent="0.2">
      <c r="A54" s="10"/>
      <c r="B54" s="10"/>
      <c r="C54" s="8"/>
      <c r="D54" s="10"/>
      <c r="E54" s="10"/>
      <c r="F54" s="10"/>
      <c r="G54" s="10"/>
      <c r="H54" s="11"/>
      <c r="K54" s="3"/>
    </row>
    <row r="55" spans="1:11" ht="15" customHeight="1" x14ac:dyDescent="0.2">
      <c r="A55" s="10"/>
      <c r="B55" s="10"/>
      <c r="C55" s="8"/>
      <c r="D55" s="10"/>
      <c r="E55" s="10"/>
      <c r="F55" s="10"/>
      <c r="G55" s="10"/>
      <c r="H55" s="11"/>
      <c r="K55" s="3"/>
    </row>
    <row r="56" spans="1:11" ht="15" customHeight="1" x14ac:dyDescent="0.2">
      <c r="A56" s="10"/>
      <c r="B56" s="10"/>
      <c r="C56" s="8"/>
      <c r="D56" s="10"/>
      <c r="E56" s="10"/>
      <c r="F56" s="10"/>
      <c r="G56" s="10"/>
      <c r="H56" s="11"/>
      <c r="K56" s="3"/>
    </row>
    <row r="57" spans="1:11" ht="15" customHeight="1" x14ac:dyDescent="0.2">
      <c r="A57" s="10"/>
      <c r="B57" s="10"/>
      <c r="C57" s="8"/>
      <c r="D57" s="10"/>
      <c r="E57" s="10"/>
      <c r="F57" s="10"/>
      <c r="G57" s="10"/>
      <c r="H57" s="11"/>
      <c r="K57" s="3"/>
    </row>
    <row r="58" spans="1:11" ht="15" customHeight="1" x14ac:dyDescent="0.2">
      <c r="A58" s="10"/>
      <c r="B58" s="10"/>
      <c r="C58" s="8"/>
      <c r="D58" s="10"/>
      <c r="E58" s="10"/>
      <c r="F58" s="10"/>
      <c r="G58" s="10"/>
      <c r="H58" s="11"/>
      <c r="K58" s="3"/>
    </row>
    <row r="59" spans="1:11" ht="15" customHeight="1" x14ac:dyDescent="0.2">
      <c r="K59" s="3"/>
    </row>
    <row r="60" spans="1:11" ht="15" customHeight="1" x14ac:dyDescent="0.2">
      <c r="K60" s="3"/>
    </row>
    <row r="61" spans="1:11" ht="15" customHeight="1" x14ac:dyDescent="0.2">
      <c r="K61" s="3"/>
    </row>
    <row r="62" spans="1:11" ht="15" customHeight="1" x14ac:dyDescent="0.2">
      <c r="K62" s="3"/>
    </row>
    <row r="63" spans="1:11" ht="15" customHeight="1" x14ac:dyDescent="0.2">
      <c r="K63" s="3"/>
    </row>
    <row r="64" spans="1:11" ht="15" customHeight="1" x14ac:dyDescent="0.2">
      <c r="K64" s="3"/>
    </row>
    <row r="65" spans="11:11" ht="15" customHeight="1" x14ac:dyDescent="0.2">
      <c r="K65" s="3"/>
    </row>
    <row r="66" spans="11:11" ht="15" customHeight="1" x14ac:dyDescent="0.2">
      <c r="K66" s="3"/>
    </row>
    <row r="67" spans="11:11" ht="15" customHeight="1" x14ac:dyDescent="0.2">
      <c r="K67" s="3"/>
    </row>
    <row r="68" spans="11:11" ht="15" customHeight="1" x14ac:dyDescent="0.2">
      <c r="K68" s="3"/>
    </row>
    <row r="69" spans="11:11" ht="15" customHeight="1" x14ac:dyDescent="0.2">
      <c r="K69" s="3"/>
    </row>
    <row r="70" spans="11:11" ht="15" customHeight="1" x14ac:dyDescent="0.2">
      <c r="K70" s="3"/>
    </row>
    <row r="71" spans="11:11" ht="15" customHeight="1" x14ac:dyDescent="0.2">
      <c r="K71" s="3"/>
    </row>
    <row r="72" spans="11:11" ht="15" customHeight="1" x14ac:dyDescent="0.2">
      <c r="K72" s="3"/>
    </row>
    <row r="73" spans="11:11" ht="15" customHeight="1" x14ac:dyDescent="0.2">
      <c r="K73" s="3"/>
    </row>
    <row r="74" spans="11:11" ht="15" customHeight="1" x14ac:dyDescent="0.2">
      <c r="K74" s="3"/>
    </row>
    <row r="75" spans="11:11" ht="15" customHeight="1" x14ac:dyDescent="0.2">
      <c r="K75" s="3"/>
    </row>
    <row r="76" spans="11:11" ht="15" customHeight="1" x14ac:dyDescent="0.2">
      <c r="K76" s="3"/>
    </row>
    <row r="77" spans="11:11" ht="15" customHeight="1" x14ac:dyDescent="0.2">
      <c r="K77" s="3"/>
    </row>
    <row r="78" spans="11:11" ht="15" customHeight="1" x14ac:dyDescent="0.2">
      <c r="K78" s="3"/>
    </row>
    <row r="79" spans="11:11" ht="15" customHeight="1" x14ac:dyDescent="0.2">
      <c r="K79" s="3"/>
    </row>
    <row r="80" spans="11:11" ht="15" customHeight="1" x14ac:dyDescent="0.2">
      <c r="K80" s="3"/>
    </row>
    <row r="81" spans="1:11" ht="15" customHeight="1" x14ac:dyDescent="0.2">
      <c r="K81" s="3"/>
    </row>
    <row r="82" spans="1:11" ht="15" customHeight="1" x14ac:dyDescent="0.2">
      <c r="K82" s="3"/>
    </row>
    <row r="83" spans="1:11" ht="15" customHeight="1" x14ac:dyDescent="0.2">
      <c r="K83" s="3"/>
    </row>
    <row r="84" spans="1:11" ht="15" customHeight="1" x14ac:dyDescent="0.2">
      <c r="K84" s="3"/>
    </row>
    <row r="85" spans="1:11" ht="15" customHeight="1" x14ac:dyDescent="0.2">
      <c r="K85" s="3"/>
    </row>
    <row r="86" spans="1:11" ht="15" customHeight="1" x14ac:dyDescent="0.2">
      <c r="K86" s="3"/>
    </row>
    <row r="87" spans="1:11" ht="15" customHeight="1" x14ac:dyDescent="0.2">
      <c r="D87" s="14"/>
      <c r="E87" s="12" t="s">
        <v>3</v>
      </c>
      <c r="F87" s="12"/>
      <c r="G87" s="12"/>
      <c r="K87" s="3"/>
    </row>
    <row r="88" spans="1:11" ht="15" customHeight="1" x14ac:dyDescent="0.2">
      <c r="A88" s="191" t="s">
        <v>3</v>
      </c>
      <c r="B88" s="191"/>
      <c r="C88" s="191"/>
      <c r="D88" s="191"/>
      <c r="E88" s="191"/>
      <c r="F88" s="191"/>
      <c r="G88" s="191"/>
      <c r="H88" s="191"/>
      <c r="K88" s="3"/>
    </row>
    <row r="89" spans="1:11" ht="15" customHeight="1" x14ac:dyDescent="0.2"/>
    <row r="90" spans="1:11" ht="15" customHeight="1" x14ac:dyDescent="0.2"/>
    <row r="91" spans="1:11" ht="15" customHeight="1" x14ac:dyDescent="0.2"/>
    <row r="92" spans="1:11" ht="15" customHeight="1" x14ac:dyDescent="0.2"/>
    <row r="93" spans="1:11" ht="15" customHeight="1" x14ac:dyDescent="0.2"/>
    <row r="94" spans="1:11" ht="15" customHeight="1" x14ac:dyDescent="0.2"/>
    <row r="95" spans="1:11" ht="15" customHeight="1" x14ac:dyDescent="0.2"/>
    <row r="96" spans="1:11" ht="15" customHeight="1" x14ac:dyDescent="0.2"/>
    <row r="97" ht="15" customHeight="1" x14ac:dyDescent="0.2"/>
  </sheetData>
  <mergeCells count="2">
    <mergeCell ref="A88:H88"/>
    <mergeCell ref="A33:G33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N95"/>
  <sheetViews>
    <sheetView showGridLines="0" view="pageBreakPreview" topLeftCell="A7" zoomScaleNormal="100" zoomScaleSheetLayoutView="100" workbookViewId="0">
      <selection activeCell="I9" sqref="A1:XFD1048576"/>
    </sheetView>
  </sheetViews>
  <sheetFormatPr baseColWidth="10" defaultColWidth="11" defaultRowHeight="11.4" x14ac:dyDescent="0.2"/>
  <cols>
    <col min="1" max="1" width="32.6640625" style="3" customWidth="1"/>
    <col min="2" max="2" width="2.88671875" style="3" customWidth="1"/>
    <col min="3" max="3" width="6" style="2" customWidth="1"/>
    <col min="4" max="7" width="10.6640625" style="9" customWidth="1"/>
    <col min="8" max="8" width="10.6640625" style="14" customWidth="1"/>
    <col min="9" max="9" width="30.5546875" style="9" customWidth="1"/>
    <col min="10" max="10" width="9.77734375" style="3" customWidth="1"/>
    <col min="11" max="16384" width="11" style="3"/>
  </cols>
  <sheetData>
    <row r="1" spans="1:9" ht="15" customHeight="1" x14ac:dyDescent="0.2">
      <c r="A1" s="74" t="s">
        <v>112</v>
      </c>
      <c r="B1" s="74"/>
      <c r="C1" s="5"/>
      <c r="D1" s="6"/>
      <c r="E1" s="6"/>
      <c r="F1" s="6"/>
      <c r="G1" s="6"/>
      <c r="H1" s="7"/>
      <c r="I1" s="8"/>
    </row>
    <row r="2" spans="1:9" ht="15" customHeight="1" x14ac:dyDescent="0.2">
      <c r="A2" s="6"/>
      <c r="B2" s="6"/>
      <c r="C2" s="5"/>
      <c r="D2" s="6"/>
      <c r="E2" s="6"/>
      <c r="F2" s="6"/>
      <c r="G2" s="6"/>
      <c r="H2" s="7"/>
      <c r="I2" s="8"/>
    </row>
    <row r="3" spans="1:9" ht="5.0999999999999996" customHeight="1" x14ac:dyDescent="0.2">
      <c r="A3" s="45"/>
      <c r="B3" s="45"/>
      <c r="C3" s="46"/>
      <c r="D3" s="45"/>
      <c r="E3" s="45"/>
      <c r="F3" s="45"/>
      <c r="G3" s="45"/>
      <c r="H3" s="47"/>
    </row>
    <row r="4" spans="1:9" ht="5.0999999999999996" customHeight="1" x14ac:dyDescent="0.2">
      <c r="A4" s="53"/>
      <c r="B4" s="53"/>
      <c r="C4" s="54"/>
      <c r="D4" s="53"/>
      <c r="E4" s="53"/>
      <c r="F4" s="53"/>
      <c r="G4" s="53"/>
      <c r="H4" s="55"/>
    </row>
    <row r="5" spans="1:9" s="6" customFormat="1" ht="15" customHeight="1" x14ac:dyDescent="0.2">
      <c r="A5" s="73" t="s">
        <v>131</v>
      </c>
      <c r="B5" s="56"/>
      <c r="C5" s="113" t="s">
        <v>0</v>
      </c>
      <c r="D5" s="114" t="s">
        <v>7</v>
      </c>
      <c r="E5" s="114" t="s">
        <v>8</v>
      </c>
      <c r="F5" s="114" t="s">
        <v>9</v>
      </c>
      <c r="G5" s="114" t="s">
        <v>10</v>
      </c>
      <c r="H5" s="114" t="s">
        <v>11</v>
      </c>
      <c r="I5" s="77"/>
    </row>
    <row r="6" spans="1:9" ht="5.0999999999999996" customHeight="1" x14ac:dyDescent="0.2">
      <c r="A6" s="57"/>
      <c r="B6" s="57"/>
      <c r="C6" s="58"/>
      <c r="D6" s="59"/>
      <c r="E6" s="59"/>
      <c r="F6" s="59"/>
      <c r="G6" s="59"/>
      <c r="H6" s="60"/>
      <c r="I6" s="3"/>
    </row>
    <row r="7" spans="1:9" ht="5.0999999999999996" customHeight="1" x14ac:dyDescent="0.2">
      <c r="A7" s="10"/>
      <c r="B7" s="10"/>
      <c r="D7" s="13"/>
      <c r="I7" s="3"/>
    </row>
    <row r="8" spans="1:9" ht="15" customHeight="1" x14ac:dyDescent="0.2">
      <c r="A8" s="120" t="s">
        <v>34</v>
      </c>
      <c r="B8" s="79"/>
      <c r="C8" s="80"/>
      <c r="D8" s="174"/>
      <c r="E8" s="175"/>
      <c r="F8" s="175"/>
      <c r="G8" s="175"/>
      <c r="H8" s="176"/>
      <c r="I8" s="3"/>
    </row>
    <row r="9" spans="1:9" ht="15" customHeight="1" x14ac:dyDescent="0.2">
      <c r="A9" s="115" t="s">
        <v>35</v>
      </c>
      <c r="B9" s="10"/>
      <c r="C9" s="121" t="s">
        <v>2</v>
      </c>
      <c r="D9" s="108">
        <v>992.25</v>
      </c>
      <c r="E9" s="108">
        <v>365.27</v>
      </c>
      <c r="F9" s="108">
        <v>359.48</v>
      </c>
      <c r="G9" s="108">
        <v>237.17</v>
      </c>
      <c r="H9" s="108">
        <v>589.70000000000005</v>
      </c>
      <c r="I9" s="3"/>
    </row>
    <row r="10" spans="1:9" ht="15" customHeight="1" x14ac:dyDescent="0.2">
      <c r="A10" s="115" t="s">
        <v>36</v>
      </c>
      <c r="B10" s="10"/>
      <c r="C10" s="121" t="s">
        <v>50</v>
      </c>
      <c r="D10" s="108">
        <v>15.93505</v>
      </c>
      <c r="E10" s="108">
        <v>14.208099999999998</v>
      </c>
      <c r="F10" s="108">
        <v>11.232199999999999</v>
      </c>
      <c r="G10" s="108">
        <v>12.26845</v>
      </c>
      <c r="H10" s="108">
        <v>12.03754</v>
      </c>
      <c r="I10" s="3"/>
    </row>
    <row r="11" spans="1:9" ht="15" customHeight="1" x14ac:dyDescent="0.2">
      <c r="A11" s="115" t="s">
        <v>37</v>
      </c>
      <c r="B11" s="10"/>
      <c r="C11" s="121"/>
      <c r="D11" s="108">
        <v>5087.2</v>
      </c>
      <c r="E11" s="108">
        <v>6000.7099999999991</v>
      </c>
      <c r="F11" s="108">
        <v>5174.2699999999995</v>
      </c>
      <c r="G11" s="108">
        <v>8064.43</v>
      </c>
      <c r="H11" s="108">
        <v>8267.7099999999991</v>
      </c>
      <c r="I11" s="3"/>
    </row>
    <row r="12" spans="1:9" ht="5.0999999999999996" customHeight="1" x14ac:dyDescent="0.2">
      <c r="A12" s="115"/>
      <c r="B12" s="10"/>
      <c r="D12" s="105"/>
      <c r="E12" s="105"/>
      <c r="F12" s="105"/>
      <c r="G12" s="105"/>
      <c r="H12" s="105"/>
      <c r="I12" s="3"/>
    </row>
    <row r="13" spans="1:9" ht="15" customHeight="1" x14ac:dyDescent="0.2">
      <c r="A13" s="120" t="s">
        <v>38</v>
      </c>
      <c r="B13" s="79"/>
      <c r="C13" s="80"/>
      <c r="D13" s="172"/>
      <c r="E13" s="172"/>
      <c r="F13" s="172"/>
      <c r="G13" s="172"/>
      <c r="H13" s="172"/>
      <c r="I13" s="3"/>
    </row>
    <row r="14" spans="1:9" ht="15" customHeight="1" x14ac:dyDescent="0.2">
      <c r="A14" s="116" t="s">
        <v>39</v>
      </c>
      <c r="B14" s="10"/>
      <c r="C14" s="121" t="s">
        <v>51</v>
      </c>
      <c r="D14" s="108">
        <v>0</v>
      </c>
      <c r="E14" s="108">
        <v>3680.75</v>
      </c>
      <c r="F14" s="108">
        <v>599.5</v>
      </c>
      <c r="G14" s="108">
        <v>354.5</v>
      </c>
      <c r="H14" s="108">
        <v>270.76</v>
      </c>
      <c r="I14" s="3"/>
    </row>
    <row r="15" spans="1:9" ht="5.0999999999999996" customHeight="1" x14ac:dyDescent="0.2">
      <c r="A15" s="117"/>
      <c r="D15" s="105"/>
      <c r="E15" s="105"/>
      <c r="F15" s="105"/>
      <c r="G15" s="105"/>
      <c r="H15" s="106"/>
      <c r="I15" s="78"/>
    </row>
    <row r="16" spans="1:9" ht="15" customHeight="1" x14ac:dyDescent="0.2">
      <c r="A16" s="120" t="s">
        <v>40</v>
      </c>
      <c r="B16" s="87"/>
      <c r="C16" s="80"/>
      <c r="D16" s="172"/>
      <c r="E16" s="172"/>
      <c r="F16" s="172"/>
      <c r="G16" s="172"/>
      <c r="H16" s="172"/>
      <c r="I16" s="78"/>
    </row>
    <row r="17" spans="1:14" ht="15" customHeight="1" x14ac:dyDescent="0.2">
      <c r="A17" s="115" t="s">
        <v>41</v>
      </c>
      <c r="C17" s="123" t="s">
        <v>52</v>
      </c>
      <c r="D17" s="108">
        <v>59.22</v>
      </c>
      <c r="E17" s="108">
        <v>374.9</v>
      </c>
      <c r="F17" s="108">
        <v>553.90000000000009</v>
      </c>
      <c r="G17" s="108">
        <v>478.65999999999997</v>
      </c>
      <c r="H17" s="108">
        <v>70.03</v>
      </c>
      <c r="I17" s="78"/>
    </row>
    <row r="18" spans="1:14" ht="15" customHeight="1" x14ac:dyDescent="0.2">
      <c r="A18" s="115" t="s">
        <v>42</v>
      </c>
      <c r="C18" s="121" t="s">
        <v>53</v>
      </c>
      <c r="D18" s="108">
        <v>3003.25</v>
      </c>
      <c r="E18" s="108">
        <v>2785.6</v>
      </c>
      <c r="F18" s="108">
        <v>1943.15</v>
      </c>
      <c r="G18" s="108">
        <v>2031.8100000000002</v>
      </c>
      <c r="H18" s="108">
        <v>1337.93</v>
      </c>
      <c r="I18" s="3"/>
    </row>
    <row r="19" spans="1:14" ht="15" customHeight="1" x14ac:dyDescent="0.2">
      <c r="A19" s="124" t="s">
        <v>43</v>
      </c>
      <c r="C19" s="121"/>
      <c r="D19" s="108">
        <v>3347.23</v>
      </c>
      <c r="E19" s="108">
        <v>3914.52</v>
      </c>
      <c r="F19" s="108">
        <v>3069.63</v>
      </c>
      <c r="G19" s="108">
        <v>3054.7</v>
      </c>
      <c r="H19" s="108">
        <v>1928.12</v>
      </c>
      <c r="I19" s="78"/>
    </row>
    <row r="20" spans="1:14" ht="5.0999999999999996" customHeight="1" x14ac:dyDescent="0.2">
      <c r="A20" s="115"/>
      <c r="D20" s="105"/>
      <c r="E20" s="105"/>
      <c r="F20" s="105"/>
      <c r="G20" s="105"/>
      <c r="H20" s="105"/>
      <c r="I20" s="78"/>
    </row>
    <row r="21" spans="1:14" ht="15" customHeight="1" x14ac:dyDescent="0.2">
      <c r="A21" s="120" t="s">
        <v>44</v>
      </c>
      <c r="B21" s="120"/>
      <c r="C21" s="122"/>
      <c r="D21" s="173"/>
      <c r="E21" s="173"/>
      <c r="F21" s="173"/>
      <c r="G21" s="173"/>
      <c r="H21" s="173"/>
      <c r="I21" s="78"/>
    </row>
    <row r="22" spans="1:14" ht="15" customHeight="1" x14ac:dyDescent="0.2">
      <c r="A22" s="115" t="s">
        <v>45</v>
      </c>
      <c r="C22" s="121" t="s">
        <v>4</v>
      </c>
      <c r="D22" s="108">
        <v>0</v>
      </c>
      <c r="E22" s="108">
        <v>0</v>
      </c>
      <c r="F22" s="108">
        <v>0</v>
      </c>
      <c r="G22" s="108">
        <v>49.8</v>
      </c>
      <c r="H22" s="108" t="s">
        <v>80</v>
      </c>
      <c r="I22" s="78"/>
    </row>
    <row r="23" spans="1:14" ht="5.0999999999999996" customHeight="1" x14ac:dyDescent="0.2">
      <c r="A23" s="115"/>
      <c r="D23" s="105"/>
      <c r="E23" s="105"/>
      <c r="F23" s="105"/>
      <c r="G23" s="105"/>
      <c r="H23" s="105"/>
      <c r="I23" s="78"/>
    </row>
    <row r="24" spans="1:14" ht="15" customHeight="1" x14ac:dyDescent="0.2">
      <c r="A24" s="120" t="s">
        <v>46</v>
      </c>
      <c r="B24" s="87"/>
      <c r="C24" s="171"/>
      <c r="D24" s="172"/>
      <c r="E24" s="172"/>
      <c r="F24" s="172"/>
      <c r="G24" s="172"/>
      <c r="H24" s="172"/>
      <c r="I24" s="78"/>
    </row>
    <row r="25" spans="1:14" ht="15" customHeight="1" x14ac:dyDescent="0.2">
      <c r="A25" s="115" t="s">
        <v>47</v>
      </c>
      <c r="C25" s="121"/>
      <c r="D25" s="108">
        <v>0</v>
      </c>
      <c r="E25" s="108">
        <v>0</v>
      </c>
      <c r="F25" s="108">
        <v>0</v>
      </c>
      <c r="G25" s="108">
        <v>0</v>
      </c>
      <c r="H25" s="108">
        <v>446.65</v>
      </c>
      <c r="I25" s="78"/>
    </row>
    <row r="26" spans="1:14" ht="4.95" customHeight="1" x14ac:dyDescent="0.2">
      <c r="A26" s="115"/>
      <c r="C26" s="121"/>
      <c r="D26" s="108"/>
      <c r="E26" s="108"/>
      <c r="F26" s="108"/>
      <c r="G26" s="108"/>
      <c r="H26" s="108"/>
      <c r="I26" s="78"/>
    </row>
    <row r="27" spans="1:14" ht="15" customHeight="1" x14ac:dyDescent="0.2">
      <c r="A27" s="120" t="s">
        <v>48</v>
      </c>
      <c r="B27" s="177"/>
      <c r="C27" s="171"/>
      <c r="D27" s="172"/>
      <c r="E27" s="172"/>
      <c r="F27" s="172"/>
      <c r="G27" s="172"/>
      <c r="H27" s="172"/>
      <c r="I27" s="78"/>
    </row>
    <row r="28" spans="1:14" ht="15" customHeight="1" x14ac:dyDescent="0.2">
      <c r="A28" s="115" t="s">
        <v>49</v>
      </c>
      <c r="C28" s="121" t="s">
        <v>54</v>
      </c>
      <c r="D28" s="108">
        <v>54.100160000000002</v>
      </c>
      <c r="E28" s="108">
        <v>54.608069999999998</v>
      </c>
      <c r="F28" s="108">
        <v>43.850499999999997</v>
      </c>
      <c r="G28" s="108">
        <v>21.351869999999998</v>
      </c>
      <c r="H28" s="108">
        <v>18.829999999999998</v>
      </c>
      <c r="I28" s="78"/>
    </row>
    <row r="29" spans="1:14" ht="5.0999999999999996" customHeight="1" x14ac:dyDescent="0.2">
      <c r="A29" s="88"/>
      <c r="B29" s="88"/>
      <c r="C29" s="89"/>
      <c r="D29" s="90"/>
      <c r="E29" s="90"/>
      <c r="F29" s="90"/>
      <c r="G29" s="90"/>
      <c r="H29" s="91"/>
      <c r="I29" s="78"/>
    </row>
    <row r="30" spans="1:14" ht="5.0999999999999996" customHeight="1" x14ac:dyDescent="0.2">
      <c r="I30" s="78"/>
    </row>
    <row r="31" spans="1:14" ht="15" customHeight="1" x14ac:dyDescent="0.2">
      <c r="A31" s="192" t="s">
        <v>118</v>
      </c>
      <c r="B31" s="192"/>
      <c r="C31" s="192"/>
      <c r="D31" s="192"/>
      <c r="E31" s="192"/>
      <c r="F31" s="192"/>
      <c r="G31" s="192"/>
      <c r="I31" s="78"/>
    </row>
    <row r="32" spans="1:14" ht="15" customHeight="1" x14ac:dyDescent="0.2">
      <c r="I32" s="166"/>
      <c r="J32" s="167" t="s">
        <v>7</v>
      </c>
      <c r="K32" s="167" t="s">
        <v>8</v>
      </c>
      <c r="L32" s="167" t="s">
        <v>9</v>
      </c>
      <c r="M32" s="167" t="s">
        <v>10</v>
      </c>
      <c r="N32" s="167" t="s">
        <v>11</v>
      </c>
    </row>
    <row r="33" spans="1:14" ht="15" customHeight="1" x14ac:dyDescent="0.2">
      <c r="I33" s="168" t="s">
        <v>42</v>
      </c>
      <c r="J33" s="169">
        <v>3003.25</v>
      </c>
      <c r="K33" s="169">
        <v>2785.6</v>
      </c>
      <c r="L33" s="169">
        <v>1943.15</v>
      </c>
      <c r="M33" s="169">
        <v>2031.8100000000002</v>
      </c>
      <c r="N33" s="169">
        <v>1337.93</v>
      </c>
    </row>
    <row r="34" spans="1:14" ht="15" customHeight="1" x14ac:dyDescent="0.2">
      <c r="I34" s="170" t="s">
        <v>43</v>
      </c>
      <c r="J34" s="169">
        <v>3347.23</v>
      </c>
      <c r="K34" s="169">
        <v>3914.52</v>
      </c>
      <c r="L34" s="169">
        <v>3069.63</v>
      </c>
      <c r="M34" s="169">
        <v>3054.7</v>
      </c>
      <c r="N34" s="169">
        <v>1928.12</v>
      </c>
    </row>
    <row r="35" spans="1:14" ht="15" customHeight="1" x14ac:dyDescent="0.2">
      <c r="I35" s="78"/>
    </row>
    <row r="36" spans="1:14" ht="15" customHeight="1" x14ac:dyDescent="0.2">
      <c r="I36" s="78"/>
    </row>
    <row r="37" spans="1:14" ht="15" customHeight="1" x14ac:dyDescent="0.2">
      <c r="I37" s="78"/>
    </row>
    <row r="38" spans="1:14" ht="15" customHeight="1" x14ac:dyDescent="0.2">
      <c r="I38" s="78"/>
    </row>
    <row r="39" spans="1:14" ht="5.0999999999999996" customHeight="1" x14ac:dyDescent="0.2">
      <c r="C39" s="8"/>
      <c r="D39" s="3"/>
      <c r="E39" s="3"/>
      <c r="F39" s="3"/>
      <c r="G39" s="3"/>
      <c r="H39" s="3"/>
      <c r="I39" s="3"/>
    </row>
    <row r="40" spans="1:14" ht="5.0999999999999996" customHeight="1" x14ac:dyDescent="0.2">
      <c r="C40" s="8"/>
      <c r="D40" s="3"/>
      <c r="E40" s="3"/>
      <c r="F40" s="3"/>
      <c r="G40" s="3"/>
      <c r="H40" s="3"/>
      <c r="I40" s="3"/>
    </row>
    <row r="41" spans="1:14" s="16" customFormat="1" ht="15" customHeight="1" x14ac:dyDescent="0.2">
      <c r="C41" s="109"/>
    </row>
    <row r="42" spans="1:14" ht="15" customHeight="1" x14ac:dyDescent="0.2">
      <c r="A42" s="17"/>
      <c r="B42" s="17"/>
      <c r="C42" s="1"/>
      <c r="D42" s="18"/>
      <c r="E42" s="18"/>
      <c r="F42" s="18"/>
      <c r="G42" s="18"/>
      <c r="H42" s="19"/>
      <c r="I42" s="3"/>
    </row>
    <row r="43" spans="1:14" ht="15" customHeight="1" x14ac:dyDescent="0.2">
      <c r="C43" s="8"/>
      <c r="D43" s="3"/>
      <c r="E43" s="3"/>
      <c r="F43" s="3"/>
      <c r="G43" s="3"/>
      <c r="H43" s="20"/>
      <c r="I43" s="3"/>
    </row>
    <row r="44" spans="1:14" ht="15" customHeight="1" x14ac:dyDescent="0.2">
      <c r="A44" s="10"/>
      <c r="B44" s="10"/>
      <c r="C44" s="8"/>
      <c r="D44" s="10"/>
      <c r="E44" s="10"/>
      <c r="F44" s="10"/>
      <c r="G44" s="10"/>
      <c r="H44" s="11"/>
    </row>
    <row r="45" spans="1:14" ht="15" customHeight="1" x14ac:dyDescent="0.2">
      <c r="C45" s="8"/>
      <c r="D45" s="10"/>
      <c r="E45" s="10"/>
      <c r="F45" s="10"/>
      <c r="G45" s="10"/>
      <c r="H45" s="11"/>
    </row>
    <row r="46" spans="1:14" ht="15" customHeight="1" x14ac:dyDescent="0.2">
      <c r="A46" s="10"/>
      <c r="B46" s="10"/>
      <c r="C46" s="8"/>
      <c r="D46" s="10"/>
      <c r="E46" s="10"/>
      <c r="F46" s="10"/>
      <c r="G46" s="10"/>
      <c r="H46" s="11"/>
    </row>
    <row r="47" spans="1:14" ht="15" customHeight="1" x14ac:dyDescent="0.2">
      <c r="A47" s="10"/>
      <c r="B47" s="10"/>
      <c r="C47" s="8"/>
      <c r="D47" s="10"/>
      <c r="E47" s="10"/>
      <c r="F47" s="10"/>
      <c r="G47" s="10"/>
      <c r="H47" s="11"/>
    </row>
    <row r="48" spans="1:14" ht="15" customHeight="1" x14ac:dyDescent="0.2">
      <c r="A48" s="10"/>
      <c r="B48" s="10"/>
      <c r="C48" s="8"/>
      <c r="D48" s="10"/>
      <c r="E48" s="10"/>
      <c r="F48" s="10"/>
      <c r="G48" s="10"/>
      <c r="H48" s="11"/>
    </row>
    <row r="49" spans="1:8" ht="15" customHeight="1" x14ac:dyDescent="0.2">
      <c r="A49" s="10"/>
      <c r="B49" s="10"/>
      <c r="C49" s="8"/>
      <c r="D49" s="10"/>
      <c r="E49" s="10"/>
      <c r="F49" s="10"/>
      <c r="G49" s="10"/>
      <c r="H49" s="11"/>
    </row>
    <row r="50" spans="1:8" ht="15" customHeight="1" x14ac:dyDescent="0.2">
      <c r="A50" s="10"/>
      <c r="B50" s="10"/>
      <c r="C50" s="8"/>
      <c r="D50" s="10"/>
      <c r="E50" s="10"/>
      <c r="F50" s="10"/>
      <c r="G50" s="10"/>
      <c r="H50" s="11"/>
    </row>
    <row r="51" spans="1:8" ht="15" customHeight="1" x14ac:dyDescent="0.2">
      <c r="A51" s="10"/>
      <c r="B51" s="10"/>
      <c r="C51" s="8"/>
      <c r="D51" s="10"/>
      <c r="E51" s="10"/>
      <c r="F51" s="10"/>
      <c r="G51" s="10"/>
      <c r="H51" s="11"/>
    </row>
    <row r="52" spans="1:8" ht="15" customHeight="1" x14ac:dyDescent="0.2">
      <c r="A52" s="10"/>
      <c r="B52" s="10"/>
      <c r="C52" s="8"/>
      <c r="D52" s="10"/>
      <c r="E52" s="10"/>
      <c r="F52" s="10"/>
      <c r="G52" s="10"/>
      <c r="H52" s="11"/>
    </row>
    <row r="53" spans="1:8" ht="15" customHeight="1" x14ac:dyDescent="0.2">
      <c r="A53" s="10"/>
      <c r="B53" s="10"/>
      <c r="C53" s="8"/>
      <c r="D53" s="10"/>
      <c r="E53" s="10"/>
      <c r="F53" s="10"/>
      <c r="G53" s="10"/>
      <c r="H53" s="11"/>
    </row>
    <row r="54" spans="1:8" ht="15" customHeight="1" x14ac:dyDescent="0.2">
      <c r="A54" s="10"/>
      <c r="B54" s="10"/>
      <c r="C54" s="8"/>
      <c r="D54" s="10"/>
      <c r="E54" s="10"/>
      <c r="F54" s="10"/>
      <c r="G54" s="10"/>
      <c r="H54" s="11"/>
    </row>
    <row r="55" spans="1:8" ht="15" customHeight="1" x14ac:dyDescent="0.2">
      <c r="A55" s="10"/>
      <c r="B55" s="10"/>
      <c r="C55" s="8"/>
      <c r="D55" s="10"/>
      <c r="E55" s="10"/>
      <c r="F55" s="10"/>
      <c r="G55" s="10"/>
      <c r="H55" s="11"/>
    </row>
    <row r="56" spans="1:8" ht="15" customHeight="1" x14ac:dyDescent="0.2">
      <c r="A56" s="10"/>
      <c r="B56" s="10"/>
      <c r="C56" s="8"/>
      <c r="D56" s="10"/>
      <c r="E56" s="10"/>
      <c r="F56" s="10"/>
      <c r="G56" s="10"/>
      <c r="H56" s="11"/>
    </row>
    <row r="57" spans="1:8" ht="15" customHeight="1" x14ac:dyDescent="0.2"/>
    <row r="58" spans="1:8" ht="15" customHeight="1" x14ac:dyDescent="0.2"/>
    <row r="59" spans="1:8" ht="15" customHeight="1" x14ac:dyDescent="0.2"/>
    <row r="60" spans="1:8" ht="15" customHeight="1" x14ac:dyDescent="0.2"/>
    <row r="61" spans="1:8" ht="15" customHeight="1" x14ac:dyDescent="0.2"/>
    <row r="62" spans="1:8" ht="15" customHeight="1" x14ac:dyDescent="0.2"/>
    <row r="63" spans="1:8" ht="15" customHeight="1" x14ac:dyDescent="0.2"/>
    <row r="64" spans="1:8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spans="1:8" ht="15" customHeight="1" x14ac:dyDescent="0.2"/>
    <row r="82" spans="1:8" ht="15" customHeight="1" x14ac:dyDescent="0.2"/>
    <row r="83" spans="1:8" ht="15" customHeight="1" x14ac:dyDescent="0.2"/>
    <row r="84" spans="1:8" ht="15" customHeight="1" x14ac:dyDescent="0.2"/>
    <row r="85" spans="1:8" ht="15" customHeight="1" x14ac:dyDescent="0.2">
      <c r="D85" s="14"/>
      <c r="E85" s="12" t="s">
        <v>3</v>
      </c>
      <c r="F85" s="12"/>
      <c r="G85" s="12"/>
    </row>
    <row r="86" spans="1:8" ht="15" customHeight="1" x14ac:dyDescent="0.2">
      <c r="A86" s="191" t="s">
        <v>3</v>
      </c>
      <c r="B86" s="191"/>
      <c r="C86" s="191"/>
      <c r="D86" s="191"/>
      <c r="E86" s="191"/>
      <c r="F86" s="191"/>
      <c r="G86" s="191"/>
      <c r="H86" s="191"/>
    </row>
    <row r="87" spans="1:8" ht="15" customHeight="1" x14ac:dyDescent="0.2"/>
    <row r="88" spans="1:8" ht="15" customHeight="1" x14ac:dyDescent="0.2"/>
    <row r="89" spans="1:8" ht="15" customHeight="1" x14ac:dyDescent="0.2"/>
    <row r="90" spans="1:8" ht="15" customHeight="1" x14ac:dyDescent="0.2"/>
    <row r="91" spans="1:8" ht="15" customHeight="1" x14ac:dyDescent="0.2"/>
    <row r="92" spans="1:8" ht="15" customHeight="1" x14ac:dyDescent="0.2"/>
    <row r="93" spans="1:8" ht="15" customHeight="1" x14ac:dyDescent="0.2"/>
    <row r="94" spans="1:8" ht="15" customHeight="1" x14ac:dyDescent="0.2"/>
    <row r="95" spans="1:8" ht="15" customHeight="1" x14ac:dyDescent="0.2"/>
  </sheetData>
  <mergeCells count="2">
    <mergeCell ref="A86:H86"/>
    <mergeCell ref="A31:G31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colBreaks count="1" manualBreakCount="1">
    <brk id="9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J73"/>
  <sheetViews>
    <sheetView showGridLines="0" view="pageBreakPreview" topLeftCell="A37" zoomScaleNormal="100" zoomScaleSheetLayoutView="100" workbookViewId="0">
      <selection activeCell="B13" sqref="A1:XFD1048576"/>
    </sheetView>
  </sheetViews>
  <sheetFormatPr baseColWidth="10" defaultColWidth="11" defaultRowHeight="11.4" x14ac:dyDescent="0.2"/>
  <cols>
    <col min="1" max="1" width="34.33203125" style="3" customWidth="1"/>
    <col min="2" max="2" width="6.109375" style="2" customWidth="1"/>
    <col min="3" max="3" width="10.5546875" style="9" customWidth="1"/>
    <col min="4" max="6" width="11" style="9" customWidth="1"/>
    <col min="7" max="7" width="11" style="14" customWidth="1"/>
    <col min="8" max="8" width="11.33203125" style="9" customWidth="1"/>
    <col min="9" max="9" width="9.77734375" style="9" customWidth="1"/>
    <col min="10" max="10" width="11.88671875" style="9" customWidth="1"/>
    <col min="11" max="11" width="9.77734375" style="3" customWidth="1"/>
    <col min="12" max="16384" width="11" style="3"/>
  </cols>
  <sheetData>
    <row r="1" spans="1:10" ht="15" customHeight="1" x14ac:dyDescent="0.2">
      <c r="A1" s="74" t="s">
        <v>113</v>
      </c>
      <c r="B1" s="5"/>
      <c r="C1" s="6"/>
      <c r="D1" s="6"/>
      <c r="E1" s="6"/>
      <c r="F1" s="6"/>
      <c r="G1" s="7"/>
      <c r="H1" s="8"/>
      <c r="I1" s="8"/>
    </row>
    <row r="2" spans="1:10" ht="15" customHeight="1" x14ac:dyDescent="0.2">
      <c r="A2" s="6"/>
      <c r="B2" s="5"/>
      <c r="C2" s="6"/>
      <c r="D2" s="6"/>
      <c r="E2" s="6"/>
      <c r="F2" s="6"/>
      <c r="G2" s="7"/>
      <c r="H2" s="8"/>
      <c r="I2" s="8"/>
    </row>
    <row r="3" spans="1:10" ht="5.0999999999999996" customHeight="1" x14ac:dyDescent="0.2">
      <c r="A3" s="45"/>
      <c r="B3" s="46"/>
      <c r="C3" s="45"/>
      <c r="D3" s="45"/>
      <c r="E3" s="45"/>
      <c r="F3" s="45"/>
      <c r="G3" s="47"/>
      <c r="J3" s="3"/>
    </row>
    <row r="4" spans="1:10" ht="5.0999999999999996" customHeight="1" x14ac:dyDescent="0.2">
      <c r="A4" s="53"/>
      <c r="B4" s="54"/>
      <c r="C4" s="53"/>
      <c r="D4" s="53"/>
      <c r="E4" s="53"/>
      <c r="F4" s="53"/>
      <c r="G4" s="55"/>
      <c r="J4" s="3"/>
    </row>
    <row r="5" spans="1:10" s="6" customFormat="1" ht="15" customHeight="1" x14ac:dyDescent="0.2">
      <c r="A5" s="73" t="s">
        <v>131</v>
      </c>
      <c r="B5" s="113" t="s">
        <v>0</v>
      </c>
      <c r="C5" s="114" t="s">
        <v>7</v>
      </c>
      <c r="D5" s="114" t="s">
        <v>8</v>
      </c>
      <c r="E5" s="114" t="s">
        <v>9</v>
      </c>
      <c r="F5" s="114" t="s">
        <v>10</v>
      </c>
      <c r="G5" s="114" t="s">
        <v>11</v>
      </c>
      <c r="H5" s="77"/>
    </row>
    <row r="6" spans="1:10" ht="5.0999999999999996" customHeight="1" x14ac:dyDescent="0.2">
      <c r="A6" s="57"/>
      <c r="B6" s="58"/>
      <c r="C6" s="59"/>
      <c r="D6" s="59"/>
      <c r="E6" s="59"/>
      <c r="F6" s="59"/>
      <c r="G6" s="60"/>
      <c r="H6" s="3"/>
      <c r="I6" s="3"/>
      <c r="J6" s="3"/>
    </row>
    <row r="7" spans="1:10" ht="5.0999999999999996" customHeight="1" x14ac:dyDescent="0.2">
      <c r="A7" s="10"/>
      <c r="C7" s="13"/>
      <c r="H7" s="3"/>
      <c r="I7" s="3"/>
      <c r="J7" s="3"/>
    </row>
    <row r="8" spans="1:10" ht="15" customHeight="1" x14ac:dyDescent="0.25">
      <c r="A8" s="193" t="s">
        <v>55</v>
      </c>
      <c r="B8" s="193"/>
      <c r="C8" s="193"/>
      <c r="D8" s="193"/>
      <c r="E8" s="193"/>
      <c r="F8" s="193"/>
      <c r="G8" s="193"/>
      <c r="H8" s="3"/>
      <c r="I8" s="85"/>
      <c r="J8" s="69"/>
    </row>
    <row r="9" spans="1:10" ht="15" customHeight="1" x14ac:dyDescent="0.2">
      <c r="A9" s="115" t="s">
        <v>56</v>
      </c>
      <c r="B9" s="121" t="s">
        <v>54</v>
      </c>
      <c r="C9" s="108">
        <v>0</v>
      </c>
      <c r="D9" s="108">
        <v>36.067999999999998</v>
      </c>
      <c r="E9" s="108">
        <v>28.728999999999999</v>
      </c>
      <c r="F9" s="108">
        <v>16.288</v>
      </c>
      <c r="G9" s="108">
        <v>12.234999999999999</v>
      </c>
      <c r="H9" s="3"/>
      <c r="I9" s="94"/>
      <c r="J9" s="41"/>
    </row>
    <row r="10" spans="1:10" ht="15" customHeight="1" x14ac:dyDescent="0.2">
      <c r="A10" s="115" t="s">
        <v>57</v>
      </c>
      <c r="B10" s="121"/>
      <c r="C10" s="108">
        <v>61.506</v>
      </c>
      <c r="D10" s="108">
        <v>76.339540000000014</v>
      </c>
      <c r="E10" s="108">
        <v>35.05782</v>
      </c>
      <c r="F10" s="108">
        <v>27.210769999999997</v>
      </c>
      <c r="G10" s="108">
        <v>18.36318</v>
      </c>
      <c r="H10" s="3"/>
      <c r="I10" s="94"/>
      <c r="J10" s="41"/>
    </row>
    <row r="11" spans="1:10" ht="15" customHeight="1" x14ac:dyDescent="0.2">
      <c r="A11" s="115" t="s">
        <v>58</v>
      </c>
      <c r="B11" s="121"/>
      <c r="C11" s="108">
        <v>46.302680000000002</v>
      </c>
      <c r="D11" s="108">
        <v>52.799839999999996</v>
      </c>
      <c r="E11" s="108">
        <v>39.96114</v>
      </c>
      <c r="F11" s="108">
        <v>40.051349999999999</v>
      </c>
      <c r="G11" s="108">
        <v>41.809809999999999</v>
      </c>
      <c r="H11" s="3"/>
      <c r="I11" s="94"/>
      <c r="J11" s="41"/>
    </row>
    <row r="12" spans="1:10" ht="15" customHeight="1" x14ac:dyDescent="0.2">
      <c r="A12" s="115" t="s">
        <v>59</v>
      </c>
      <c r="B12" s="121" t="s">
        <v>4</v>
      </c>
      <c r="C12" s="108">
        <v>3040.8</v>
      </c>
      <c r="D12" s="108">
        <v>2914.6000000000004</v>
      </c>
      <c r="E12" s="108">
        <v>1813.38</v>
      </c>
      <c r="F12" s="108">
        <v>1485.48</v>
      </c>
      <c r="G12" s="108">
        <v>1085.52</v>
      </c>
      <c r="H12" s="3"/>
      <c r="I12" s="94"/>
      <c r="J12" s="41"/>
    </row>
    <row r="13" spans="1:10" ht="15" customHeight="1" x14ac:dyDescent="0.2">
      <c r="A13" s="115" t="s">
        <v>60</v>
      </c>
      <c r="B13" s="121"/>
      <c r="C13" s="108">
        <v>20.5</v>
      </c>
      <c r="D13" s="108">
        <v>0</v>
      </c>
      <c r="E13" s="108">
        <v>55.12</v>
      </c>
      <c r="F13" s="108">
        <v>155.78</v>
      </c>
      <c r="G13" s="108">
        <v>541.06999999999994</v>
      </c>
      <c r="H13" s="3"/>
      <c r="I13" s="94"/>
      <c r="J13" s="41"/>
    </row>
    <row r="14" spans="1:10" ht="15" customHeight="1" x14ac:dyDescent="0.2">
      <c r="A14" s="115" t="s">
        <v>61</v>
      </c>
      <c r="B14" s="121" t="s">
        <v>53</v>
      </c>
      <c r="C14" s="108">
        <v>10431.950000000001</v>
      </c>
      <c r="D14" s="108">
        <v>7476.89</v>
      </c>
      <c r="E14" s="108">
        <v>6383.88</v>
      </c>
      <c r="F14" s="108">
        <v>4632.3200000000006</v>
      </c>
      <c r="G14" s="108">
        <v>3324.52</v>
      </c>
      <c r="H14" s="3"/>
      <c r="I14" s="94"/>
      <c r="J14" s="41"/>
    </row>
    <row r="15" spans="1:10" ht="5.0999999999999996" customHeight="1" x14ac:dyDescent="0.2">
      <c r="A15" s="119"/>
      <c r="B15" s="4"/>
      <c r="C15" s="108"/>
      <c r="D15" s="108"/>
      <c r="E15" s="108"/>
      <c r="F15" s="108"/>
      <c r="G15" s="108"/>
      <c r="H15" s="78"/>
      <c r="I15" s="96"/>
      <c r="J15" s="15"/>
    </row>
    <row r="16" spans="1:10" ht="15" customHeight="1" x14ac:dyDescent="0.25">
      <c r="A16" s="193" t="s">
        <v>62</v>
      </c>
      <c r="B16" s="193"/>
      <c r="C16" s="193"/>
      <c r="D16" s="193"/>
      <c r="E16" s="193"/>
      <c r="F16" s="193"/>
      <c r="G16" s="193"/>
      <c r="H16" s="78"/>
      <c r="I16" s="85"/>
      <c r="J16" s="99"/>
    </row>
    <row r="17" spans="1:10" ht="15" customHeight="1" x14ac:dyDescent="0.2">
      <c r="A17" s="115" t="s">
        <v>63</v>
      </c>
      <c r="B17" s="121" t="s">
        <v>2</v>
      </c>
      <c r="C17" s="108">
        <v>0</v>
      </c>
      <c r="D17" s="108">
        <v>0</v>
      </c>
      <c r="E17" s="108">
        <v>112.72</v>
      </c>
      <c r="F17" s="108">
        <v>121</v>
      </c>
      <c r="G17" s="108">
        <v>122.5</v>
      </c>
      <c r="H17" s="78"/>
      <c r="I17" s="94"/>
      <c r="J17" s="26"/>
    </row>
    <row r="18" spans="1:10" ht="15" customHeight="1" x14ac:dyDescent="0.2">
      <c r="A18" s="115" t="s">
        <v>64</v>
      </c>
      <c r="B18" s="121" t="s">
        <v>65</v>
      </c>
      <c r="C18" s="108">
        <v>0</v>
      </c>
      <c r="D18" s="108">
        <v>0</v>
      </c>
      <c r="E18" s="108">
        <v>0</v>
      </c>
      <c r="F18" s="108">
        <v>0</v>
      </c>
      <c r="G18" s="108">
        <v>296.64</v>
      </c>
      <c r="H18" s="78"/>
      <c r="I18" s="94"/>
      <c r="J18" s="26"/>
    </row>
    <row r="19" spans="1:10" ht="5.0999999999999996" customHeight="1" x14ac:dyDescent="0.2">
      <c r="A19" s="88"/>
      <c r="B19" s="89"/>
      <c r="C19" s="90"/>
      <c r="D19" s="90"/>
      <c r="E19" s="90"/>
      <c r="F19" s="90"/>
      <c r="G19" s="91"/>
      <c r="H19" s="78"/>
      <c r="I19" s="86"/>
      <c r="J19" s="27"/>
    </row>
    <row r="20" spans="1:10" ht="5.0999999999999996" customHeight="1" x14ac:dyDescent="0.2">
      <c r="H20" s="78"/>
      <c r="I20" s="3"/>
      <c r="J20" s="3"/>
    </row>
    <row r="21" spans="1:10" ht="15" customHeight="1" x14ac:dyDescent="0.2">
      <c r="H21" s="78"/>
      <c r="I21" s="3"/>
      <c r="J21" s="3"/>
    </row>
    <row r="22" spans="1:10" ht="15" customHeight="1" x14ac:dyDescent="0.2">
      <c r="H22" s="78"/>
      <c r="I22" s="3"/>
      <c r="J22" s="3"/>
    </row>
    <row r="23" spans="1:10" ht="15" customHeight="1" x14ac:dyDescent="0.2">
      <c r="A23" s="75" t="s">
        <v>119</v>
      </c>
      <c r="B23" s="31"/>
      <c r="C23" s="31"/>
      <c r="D23" s="31"/>
      <c r="E23" s="31"/>
      <c r="H23" s="78"/>
      <c r="I23" s="3"/>
      <c r="J23" s="3"/>
    </row>
    <row r="24" spans="1:10" ht="15" customHeight="1" x14ac:dyDescent="0.2">
      <c r="A24" s="32"/>
      <c r="B24" s="31"/>
      <c r="C24" s="31"/>
      <c r="H24" s="78"/>
      <c r="I24" s="3"/>
      <c r="J24" s="3"/>
    </row>
    <row r="25" spans="1:10" ht="15" customHeight="1" x14ac:dyDescent="0.2">
      <c r="A25" s="33"/>
      <c r="D25" s="27"/>
      <c r="E25" s="35"/>
      <c r="F25" s="36"/>
      <c r="G25" s="37" t="s">
        <v>66</v>
      </c>
      <c r="H25" s="78"/>
      <c r="I25" s="3"/>
      <c r="J25" s="3"/>
    </row>
    <row r="26" spans="1:10" ht="4.95" customHeight="1" x14ac:dyDescent="0.2">
      <c r="A26" s="48"/>
      <c r="D26" s="48"/>
      <c r="E26" s="48"/>
      <c r="F26" s="48"/>
      <c r="G26" s="50"/>
      <c r="H26" s="78"/>
      <c r="I26" s="3"/>
      <c r="J26" s="3"/>
    </row>
    <row r="27" spans="1:10" ht="4.95" customHeight="1" x14ac:dyDescent="0.2">
      <c r="A27" s="61"/>
      <c r="B27" s="61"/>
      <c r="C27" s="61"/>
      <c r="D27" s="61"/>
      <c r="E27" s="61"/>
      <c r="F27" s="61"/>
      <c r="G27" s="63"/>
      <c r="H27" s="78"/>
      <c r="I27" s="3"/>
      <c r="J27" s="3"/>
    </row>
    <row r="28" spans="1:10" ht="15" customHeight="1" x14ac:dyDescent="0.2">
      <c r="A28" s="68" t="s">
        <v>131</v>
      </c>
      <c r="B28" s="61"/>
      <c r="C28" s="61"/>
      <c r="D28" s="93" t="s">
        <v>114</v>
      </c>
      <c r="E28" s="93" t="s">
        <v>115</v>
      </c>
      <c r="F28" s="93" t="s">
        <v>116</v>
      </c>
      <c r="G28" s="93" t="s">
        <v>117</v>
      </c>
      <c r="H28" s="78"/>
      <c r="I28" s="3"/>
      <c r="J28" s="3"/>
    </row>
    <row r="29" spans="1:10" ht="5.0999999999999996" customHeight="1" x14ac:dyDescent="0.2">
      <c r="A29" s="64"/>
      <c r="B29" s="61"/>
      <c r="C29" s="61"/>
      <c r="D29" s="66"/>
      <c r="E29" s="66"/>
      <c r="F29" s="67"/>
      <c r="G29" s="67"/>
      <c r="H29" s="3"/>
      <c r="I29" s="3"/>
      <c r="J29" s="3"/>
    </row>
    <row r="30" spans="1:10" ht="5.0999999999999996" customHeight="1" x14ac:dyDescent="0.2">
      <c r="A30" s="35"/>
      <c r="D30" s="38"/>
      <c r="E30" s="38"/>
      <c r="F30" s="39"/>
      <c r="G30" s="39"/>
      <c r="H30" s="3"/>
      <c r="I30" s="3"/>
      <c r="J30" s="3"/>
    </row>
    <row r="31" spans="1:10" s="16" customFormat="1" ht="15" customHeight="1" x14ac:dyDescent="0.2">
      <c r="A31" s="180" t="s">
        <v>12</v>
      </c>
      <c r="B31" s="181"/>
      <c r="C31" s="181"/>
      <c r="D31" s="182"/>
      <c r="E31" s="183"/>
      <c r="F31" s="183"/>
      <c r="G31" s="183"/>
    </row>
    <row r="32" spans="1:10" ht="15" customHeight="1" x14ac:dyDescent="0.2">
      <c r="A32" s="125" t="s">
        <v>14</v>
      </c>
      <c r="D32" s="108">
        <v>64.939600185297365</v>
      </c>
      <c r="E32" s="108">
        <v>115.65517998244073</v>
      </c>
      <c r="F32" s="108">
        <v>91.967547563695021</v>
      </c>
      <c r="G32" s="108">
        <v>29.302517540239371</v>
      </c>
      <c r="J32" s="3"/>
    </row>
    <row r="33" spans="1:10" ht="15" customHeight="1" x14ac:dyDescent="0.2">
      <c r="A33" s="125" t="s">
        <v>15</v>
      </c>
      <c r="D33" s="108" t="s">
        <v>86</v>
      </c>
      <c r="E33" s="108">
        <v>80.895781997390912</v>
      </c>
      <c r="F33" s="108">
        <v>50.027772800573381</v>
      </c>
      <c r="G33" s="108">
        <v>77.649039236403368</v>
      </c>
      <c r="J33" s="3"/>
    </row>
    <row r="34" spans="1:10" ht="15" customHeight="1" x14ac:dyDescent="0.2">
      <c r="A34" s="125" t="s">
        <v>16</v>
      </c>
      <c r="D34" s="108" t="s">
        <v>86</v>
      </c>
      <c r="E34" s="108">
        <v>111.18390480933155</v>
      </c>
      <c r="F34" s="108">
        <v>276.17502373564781</v>
      </c>
      <c r="G34" s="108">
        <v>115.65738860567075</v>
      </c>
      <c r="J34" s="3"/>
    </row>
    <row r="35" spans="1:10" ht="15" customHeight="1" x14ac:dyDescent="0.2">
      <c r="A35" s="126" t="s">
        <v>17</v>
      </c>
      <c r="D35" s="108">
        <v>77.99680471918397</v>
      </c>
      <c r="E35" s="108">
        <v>57.867204487442109</v>
      </c>
      <c r="F35" s="108">
        <v>53.89097641997494</v>
      </c>
      <c r="G35" s="108">
        <v>113.52566693613581</v>
      </c>
      <c r="J35" s="3"/>
    </row>
    <row r="36" spans="1:10" ht="15" customHeight="1" x14ac:dyDescent="0.2">
      <c r="A36" s="125" t="s">
        <v>18</v>
      </c>
      <c r="D36" s="108">
        <v>111.54321771905306</v>
      </c>
      <c r="E36" s="108">
        <v>82.010881326716969</v>
      </c>
      <c r="F36" s="108">
        <v>150.25277075636788</v>
      </c>
      <c r="G36" s="108">
        <v>61.244011030487897</v>
      </c>
      <c r="J36" s="3"/>
    </row>
    <row r="37" spans="1:10" ht="15" customHeight="1" x14ac:dyDescent="0.2">
      <c r="A37" s="127" t="s">
        <v>19</v>
      </c>
      <c r="D37" s="108">
        <v>62.013922227556414</v>
      </c>
      <c r="E37" s="108">
        <v>104.11457325333849</v>
      </c>
      <c r="F37" s="108">
        <v>114.02706520930924</v>
      </c>
      <c r="G37" s="108">
        <v>308.4020736200319</v>
      </c>
      <c r="J37" s="3"/>
    </row>
    <row r="38" spans="1:10" ht="15" customHeight="1" x14ac:dyDescent="0.2">
      <c r="A38" s="127" t="s">
        <v>20</v>
      </c>
      <c r="D38" s="108">
        <v>135.35776994378583</v>
      </c>
      <c r="E38" s="108">
        <v>92.116626108641867</v>
      </c>
      <c r="F38" s="108">
        <v>51.541869936893001</v>
      </c>
      <c r="G38" s="108">
        <v>68.310050068197796</v>
      </c>
      <c r="J38" s="3"/>
    </row>
    <row r="39" spans="1:10" ht="15" customHeight="1" x14ac:dyDescent="0.2">
      <c r="A39" s="125" t="s">
        <v>21</v>
      </c>
      <c r="D39" s="108">
        <v>103.9177890878297</v>
      </c>
      <c r="E39" s="108">
        <v>94.988827917063716</v>
      </c>
      <c r="F39" s="108">
        <v>93.108412507055448</v>
      </c>
      <c r="G39" s="108">
        <v>88.211913230427811</v>
      </c>
      <c r="J39" s="3"/>
    </row>
    <row r="40" spans="1:10" ht="15" customHeight="1" x14ac:dyDescent="0.2">
      <c r="A40" s="125" t="s">
        <v>22</v>
      </c>
      <c r="D40" s="108">
        <v>127.1458674783423</v>
      </c>
      <c r="E40" s="108">
        <v>70.67987625220978</v>
      </c>
      <c r="F40" s="108">
        <v>40.23240060445</v>
      </c>
      <c r="G40" s="108">
        <v>345.93316927859092</v>
      </c>
      <c r="J40" s="3"/>
    </row>
    <row r="41" spans="1:10" ht="15" customHeight="1" x14ac:dyDescent="0.2">
      <c r="A41" s="125" t="s">
        <v>23</v>
      </c>
      <c r="D41" s="108" t="s">
        <v>85</v>
      </c>
      <c r="E41" s="108">
        <v>133.69593709043249</v>
      </c>
      <c r="F41" s="108">
        <v>86.305264189785305</v>
      </c>
      <c r="G41" s="108">
        <v>52.51590186278964</v>
      </c>
      <c r="J41" s="3"/>
    </row>
    <row r="42" spans="1:10" ht="15" customHeight="1" x14ac:dyDescent="0.2">
      <c r="A42" s="127" t="s">
        <v>67</v>
      </c>
      <c r="D42" s="108">
        <v>475.92561497775159</v>
      </c>
      <c r="E42" s="108">
        <v>106.24388092613007</v>
      </c>
      <c r="F42" s="108">
        <v>44.900958042074173</v>
      </c>
      <c r="G42" s="108">
        <v>124.48922991587312</v>
      </c>
      <c r="J42" s="3"/>
    </row>
    <row r="43" spans="1:10" ht="15" customHeight="1" x14ac:dyDescent="0.2">
      <c r="A43" s="127" t="s">
        <v>26</v>
      </c>
      <c r="D43" s="108">
        <v>168.69333333333336</v>
      </c>
      <c r="E43" s="108">
        <v>473.37970281378432</v>
      </c>
      <c r="F43" s="108">
        <v>77.092099111734441</v>
      </c>
      <c r="G43" s="108">
        <v>32.673481763839554</v>
      </c>
      <c r="J43" s="3"/>
    </row>
    <row r="44" spans="1:10" ht="4.95" customHeight="1" x14ac:dyDescent="0.2">
      <c r="A44" s="127"/>
      <c r="D44" s="108"/>
      <c r="E44" s="108"/>
      <c r="F44" s="108"/>
      <c r="G44" s="108"/>
      <c r="J44" s="3"/>
    </row>
    <row r="45" spans="1:10" ht="15" customHeight="1" x14ac:dyDescent="0.2">
      <c r="A45" s="178" t="s">
        <v>27</v>
      </c>
      <c r="B45" s="178"/>
      <c r="C45" s="178"/>
      <c r="D45" s="179"/>
      <c r="E45" s="179"/>
      <c r="F45" s="179"/>
      <c r="G45" s="179"/>
      <c r="J45" s="3"/>
    </row>
    <row r="46" spans="1:10" ht="15" customHeight="1" x14ac:dyDescent="0.2">
      <c r="A46" s="125" t="s">
        <v>28</v>
      </c>
      <c r="D46" s="108">
        <v>52.73536895674301</v>
      </c>
      <c r="E46" s="108">
        <v>0</v>
      </c>
      <c r="F46" s="108" t="s">
        <v>85</v>
      </c>
      <c r="G46" s="108" t="s">
        <v>86</v>
      </c>
      <c r="J46" s="3"/>
    </row>
    <row r="47" spans="1:10" ht="15" customHeight="1" x14ac:dyDescent="0.2">
      <c r="A47" s="125" t="s">
        <v>30</v>
      </c>
      <c r="D47" s="108" t="s">
        <v>86</v>
      </c>
      <c r="E47" s="108">
        <v>66.263645457313103</v>
      </c>
      <c r="F47" s="108">
        <v>55.388553426096081</v>
      </c>
      <c r="G47" s="108" t="s">
        <v>86</v>
      </c>
      <c r="J47" s="3"/>
    </row>
    <row r="48" spans="1:10" ht="15" customHeight="1" x14ac:dyDescent="0.2">
      <c r="A48" s="125" t="s">
        <v>32</v>
      </c>
      <c r="D48" s="108">
        <v>312.39333676311452</v>
      </c>
      <c r="E48" s="108">
        <v>150.38417200002272</v>
      </c>
      <c r="F48" s="108">
        <v>110.88416107788048</v>
      </c>
      <c r="G48" s="108" t="s">
        <v>86</v>
      </c>
      <c r="J48" s="3"/>
    </row>
    <row r="49" spans="1:10" ht="4.95" customHeight="1" x14ac:dyDescent="0.2">
      <c r="A49" s="51"/>
      <c r="B49" s="51"/>
      <c r="C49" s="51"/>
      <c r="D49" s="51"/>
      <c r="E49" s="51"/>
      <c r="F49" s="52"/>
      <c r="G49" s="52"/>
      <c r="J49" s="3"/>
    </row>
    <row r="50" spans="1:10" ht="4.95" customHeight="1" x14ac:dyDescent="0.2">
      <c r="A50" s="28"/>
      <c r="D50" s="28"/>
      <c r="E50" s="25"/>
      <c r="F50" s="25"/>
      <c r="G50" s="25"/>
      <c r="J50" s="3"/>
    </row>
    <row r="51" spans="1:10" ht="15" customHeight="1" x14ac:dyDescent="0.2">
      <c r="A51" s="192" t="s">
        <v>118</v>
      </c>
      <c r="B51" s="192"/>
      <c r="C51" s="192"/>
      <c r="D51" s="192"/>
      <c r="E51" s="192"/>
      <c r="F51" s="192"/>
      <c r="G51" s="192"/>
      <c r="J51" s="3"/>
    </row>
    <row r="52" spans="1:10" ht="15" customHeight="1" x14ac:dyDescent="0.2">
      <c r="J52" s="3"/>
    </row>
    <row r="53" spans="1:10" ht="15" customHeight="1" x14ac:dyDescent="0.2">
      <c r="J53" s="3"/>
    </row>
    <row r="54" spans="1:10" ht="15" customHeight="1" x14ac:dyDescent="0.2">
      <c r="J54" s="3"/>
    </row>
    <row r="55" spans="1:10" ht="15" customHeight="1" x14ac:dyDescent="0.2">
      <c r="J55" s="3"/>
    </row>
    <row r="56" spans="1:10" ht="15" customHeight="1" x14ac:dyDescent="0.2">
      <c r="J56" s="3"/>
    </row>
    <row r="57" spans="1:10" ht="15" customHeight="1" x14ac:dyDescent="0.2">
      <c r="J57" s="3"/>
    </row>
    <row r="58" spans="1:10" ht="15" customHeight="1" x14ac:dyDescent="0.2">
      <c r="J58" s="3"/>
    </row>
    <row r="59" spans="1:10" ht="15" customHeight="1" x14ac:dyDescent="0.2">
      <c r="J59" s="3"/>
    </row>
    <row r="60" spans="1:10" ht="15" customHeight="1" x14ac:dyDescent="0.2">
      <c r="J60" s="3"/>
    </row>
    <row r="61" spans="1:10" ht="15" customHeight="1" x14ac:dyDescent="0.2">
      <c r="J61" s="3"/>
    </row>
    <row r="62" spans="1:10" ht="15" customHeight="1" x14ac:dyDescent="0.2">
      <c r="J62" s="3"/>
    </row>
    <row r="63" spans="1:10" ht="15" customHeight="1" x14ac:dyDescent="0.2">
      <c r="C63" s="14"/>
      <c r="D63" s="12" t="s">
        <v>3</v>
      </c>
      <c r="E63" s="12"/>
      <c r="F63" s="12"/>
      <c r="J63" s="3"/>
    </row>
    <row r="64" spans="1:10" ht="15" customHeight="1" x14ac:dyDescent="0.2">
      <c r="A64" s="191" t="s">
        <v>3</v>
      </c>
      <c r="B64" s="191"/>
      <c r="C64" s="191"/>
      <c r="D64" s="191"/>
      <c r="E64" s="191"/>
      <c r="F64" s="191"/>
      <c r="G64" s="191"/>
      <c r="J64" s="3"/>
    </row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</sheetData>
  <mergeCells count="4">
    <mergeCell ref="A64:G64"/>
    <mergeCell ref="A16:G16"/>
    <mergeCell ref="A8:G8"/>
    <mergeCell ref="A51:G51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L59"/>
  <sheetViews>
    <sheetView view="pageBreakPreview" topLeftCell="A37" zoomScaleNormal="100" zoomScaleSheetLayoutView="100" workbookViewId="0">
      <selection activeCell="H11" sqref="A1:XFD1048576"/>
    </sheetView>
  </sheetViews>
  <sheetFormatPr baseColWidth="10" defaultColWidth="11" defaultRowHeight="11.4" x14ac:dyDescent="0.2"/>
  <cols>
    <col min="1" max="1" width="41.88671875" style="15" customWidth="1"/>
    <col min="2" max="2" width="6.77734375" style="15" customWidth="1"/>
    <col min="3" max="6" width="11.5546875" style="15" customWidth="1"/>
    <col min="7" max="7" width="10.109375" style="15" customWidth="1"/>
    <col min="8" max="16384" width="11" style="15"/>
  </cols>
  <sheetData>
    <row r="1" spans="1:7" ht="15" customHeight="1" x14ac:dyDescent="0.2">
      <c r="A1" s="75" t="s">
        <v>120</v>
      </c>
      <c r="B1" s="30"/>
      <c r="C1" s="31"/>
      <c r="D1" s="31"/>
      <c r="E1" s="31"/>
      <c r="F1" s="31"/>
      <c r="G1" s="24"/>
    </row>
    <row r="2" spans="1:7" ht="15" customHeight="1" x14ac:dyDescent="0.2">
      <c r="A2" s="32"/>
      <c r="B2" s="30"/>
      <c r="C2" s="31"/>
      <c r="D2" s="31"/>
      <c r="E2" s="31"/>
      <c r="F2" s="31"/>
      <c r="G2" s="24"/>
    </row>
    <row r="3" spans="1:7" ht="15" customHeight="1" x14ac:dyDescent="0.2">
      <c r="A3" s="33"/>
      <c r="B3" s="34"/>
      <c r="C3" s="27"/>
      <c r="D3" s="35"/>
      <c r="E3" s="36"/>
      <c r="F3" s="37" t="s">
        <v>66</v>
      </c>
    </row>
    <row r="4" spans="1:7" ht="5.0999999999999996" customHeight="1" x14ac:dyDescent="0.2">
      <c r="A4" s="48"/>
      <c r="B4" s="49"/>
      <c r="C4" s="48"/>
      <c r="D4" s="48"/>
      <c r="E4" s="48"/>
      <c r="F4" s="50"/>
    </row>
    <row r="5" spans="1:7" ht="5.0999999999999996" customHeight="1" x14ac:dyDescent="0.2">
      <c r="A5" s="61"/>
      <c r="B5" s="62"/>
      <c r="C5" s="61"/>
      <c r="D5" s="61"/>
      <c r="E5" s="61"/>
      <c r="F5" s="63"/>
    </row>
    <row r="6" spans="1:7" s="21" customFormat="1" ht="15" customHeight="1" x14ac:dyDescent="0.2">
      <c r="A6" s="68" t="s">
        <v>131</v>
      </c>
      <c r="B6" s="92"/>
      <c r="C6" s="93" t="s">
        <v>84</v>
      </c>
      <c r="D6" s="93" t="s">
        <v>81</v>
      </c>
      <c r="E6" s="93" t="s">
        <v>82</v>
      </c>
      <c r="F6" s="93" t="s">
        <v>83</v>
      </c>
    </row>
    <row r="7" spans="1:7" ht="5.0999999999999996" customHeight="1" x14ac:dyDescent="0.2">
      <c r="A7" s="64"/>
      <c r="B7" s="65"/>
      <c r="C7" s="66"/>
      <c r="D7" s="66"/>
      <c r="E7" s="67"/>
      <c r="F7" s="67"/>
    </row>
    <row r="8" spans="1:7" ht="5.0999999999999996" customHeight="1" x14ac:dyDescent="0.2">
      <c r="A8" s="35"/>
      <c r="B8" s="34"/>
      <c r="C8" s="38"/>
      <c r="D8" s="38"/>
      <c r="E8" s="39"/>
      <c r="F8" s="39"/>
    </row>
    <row r="9" spans="1:7" ht="15" customHeight="1" x14ac:dyDescent="0.2">
      <c r="A9" s="120" t="s">
        <v>34</v>
      </c>
      <c r="B9" s="69"/>
      <c r="C9" s="70"/>
      <c r="D9" s="71"/>
      <c r="E9" s="72"/>
      <c r="F9" s="72"/>
    </row>
    <row r="10" spans="1:7" ht="15" customHeight="1" x14ac:dyDescent="0.2">
      <c r="A10" s="125" t="s">
        <v>35</v>
      </c>
      <c r="B10" s="41"/>
      <c r="C10" s="43">
        <v>36.812295288485764</v>
      </c>
      <c r="D10" s="43">
        <v>98.41487119117366</v>
      </c>
      <c r="E10" s="43">
        <v>65.975854011349725</v>
      </c>
      <c r="F10" s="43">
        <v>248.64021587890548</v>
      </c>
      <c r="G10" s="76"/>
    </row>
    <row r="11" spans="1:7" ht="15" customHeight="1" x14ac:dyDescent="0.2">
      <c r="A11" s="125" t="s">
        <v>36</v>
      </c>
      <c r="B11" s="41"/>
      <c r="C11" s="43">
        <v>89.162569304771537</v>
      </c>
      <c r="D11" s="43">
        <v>79.054905300497595</v>
      </c>
      <c r="E11" s="43">
        <v>109.22570823169104</v>
      </c>
      <c r="F11" s="43">
        <v>98.117855148775917</v>
      </c>
      <c r="G11" s="76"/>
    </row>
    <row r="12" spans="1:7" ht="15" customHeight="1" x14ac:dyDescent="0.2">
      <c r="A12" s="125" t="s">
        <v>37</v>
      </c>
      <c r="B12" s="41"/>
      <c r="C12" s="43">
        <v>117.95702940713947</v>
      </c>
      <c r="D12" s="43">
        <v>86.227629730481894</v>
      </c>
      <c r="E12" s="43">
        <v>155.85638167316358</v>
      </c>
      <c r="F12" s="43">
        <v>102.52069892106447</v>
      </c>
      <c r="G12" s="76"/>
    </row>
    <row r="13" spans="1:7" ht="5.0999999999999996" customHeight="1" x14ac:dyDescent="0.2">
      <c r="A13" s="125"/>
      <c r="B13" s="41"/>
      <c r="C13" s="43"/>
      <c r="D13" s="43"/>
      <c r="E13" s="43"/>
      <c r="F13" s="43"/>
      <c r="G13" s="76"/>
    </row>
    <row r="14" spans="1:7" ht="15" customHeight="1" x14ac:dyDescent="0.2">
      <c r="A14" s="120" t="s">
        <v>38</v>
      </c>
      <c r="B14" s="98"/>
      <c r="C14" s="98"/>
      <c r="D14" s="98"/>
      <c r="E14" s="98"/>
      <c r="F14" s="98"/>
      <c r="G14" s="76"/>
    </row>
    <row r="15" spans="1:7" ht="15" customHeight="1" x14ac:dyDescent="0.2">
      <c r="A15" s="125" t="s">
        <v>39</v>
      </c>
      <c r="B15" s="41"/>
      <c r="C15" s="43" t="s">
        <v>85</v>
      </c>
      <c r="D15" s="43">
        <v>16.287441418189228</v>
      </c>
      <c r="E15" s="43">
        <v>59.132610508757296</v>
      </c>
      <c r="F15" s="43">
        <v>76.377997179125529</v>
      </c>
      <c r="G15" s="76"/>
    </row>
    <row r="16" spans="1:7" ht="5.0999999999999996" customHeight="1" x14ac:dyDescent="0.2">
      <c r="A16" s="127"/>
      <c r="B16" s="26"/>
      <c r="C16" s="43"/>
      <c r="D16" s="43"/>
      <c r="E16" s="43"/>
      <c r="F16" s="43"/>
    </row>
    <row r="17" spans="1:6" ht="15" customHeight="1" x14ac:dyDescent="0.2">
      <c r="A17" s="118" t="s">
        <v>40</v>
      </c>
      <c r="B17" s="97"/>
      <c r="C17" s="98"/>
      <c r="D17" s="98"/>
      <c r="E17" s="98"/>
      <c r="F17" s="98"/>
    </row>
    <row r="18" spans="1:6" ht="15" customHeight="1" x14ac:dyDescent="0.2">
      <c r="A18" s="125" t="s">
        <v>68</v>
      </c>
      <c r="B18" s="26"/>
      <c r="C18" s="43">
        <v>633.0631543397501</v>
      </c>
      <c r="D18" s="43">
        <v>147.74606561749803</v>
      </c>
      <c r="E18" s="43">
        <v>86.416320635493761</v>
      </c>
      <c r="F18" s="43">
        <v>14.63042660761292</v>
      </c>
    </row>
    <row r="19" spans="1:6" ht="15" customHeight="1" x14ac:dyDescent="0.2">
      <c r="A19" s="125" t="s">
        <v>42</v>
      </c>
      <c r="B19" s="26"/>
      <c r="C19" s="43">
        <v>92.752851077998841</v>
      </c>
      <c r="D19" s="43">
        <v>69.756964388282597</v>
      </c>
      <c r="E19" s="43">
        <v>104.56269459382962</v>
      </c>
      <c r="F19" s="43">
        <v>65.849168967570776</v>
      </c>
    </row>
    <row r="20" spans="1:6" ht="15" customHeight="1" x14ac:dyDescent="0.2">
      <c r="A20" s="125" t="s">
        <v>43</v>
      </c>
      <c r="B20" s="26"/>
      <c r="C20" s="43">
        <v>116.94804360620573</v>
      </c>
      <c r="D20" s="43">
        <v>78.416510836577672</v>
      </c>
      <c r="E20" s="43">
        <v>99.513622162931682</v>
      </c>
      <c r="F20" s="43">
        <v>63.119782630045506</v>
      </c>
    </row>
    <row r="21" spans="1:6" ht="5.0999999999999996" customHeight="1" x14ac:dyDescent="0.2">
      <c r="A21" s="125"/>
      <c r="B21" s="27"/>
      <c r="C21" s="43"/>
      <c r="D21" s="43"/>
      <c r="E21" s="43"/>
      <c r="F21" s="43"/>
    </row>
    <row r="22" spans="1:6" ht="15" customHeight="1" x14ac:dyDescent="0.2">
      <c r="A22" s="118" t="s">
        <v>48</v>
      </c>
      <c r="B22" s="100"/>
      <c r="C22" s="111"/>
      <c r="D22" s="111"/>
      <c r="E22" s="111"/>
      <c r="F22" s="111"/>
    </row>
    <row r="23" spans="1:6" ht="15" customHeight="1" x14ac:dyDescent="0.2">
      <c r="A23" s="125" t="s">
        <v>49</v>
      </c>
      <c r="B23" s="27"/>
      <c r="C23" s="43">
        <v>100.9388327132489</v>
      </c>
      <c r="D23" s="43">
        <v>80.300402486299177</v>
      </c>
      <c r="E23" s="43">
        <v>48.692420838987012</v>
      </c>
      <c r="F23" s="43">
        <v>88.188997029300012</v>
      </c>
    </row>
    <row r="24" spans="1:6" ht="4.95" customHeight="1" x14ac:dyDescent="0.2">
      <c r="A24" s="125"/>
      <c r="B24" s="27"/>
      <c r="C24" s="43"/>
      <c r="D24" s="43"/>
      <c r="E24" s="43"/>
      <c r="F24" s="43"/>
    </row>
    <row r="25" spans="1:6" ht="15" customHeight="1" x14ac:dyDescent="0.2">
      <c r="A25" s="120" t="s">
        <v>55</v>
      </c>
      <c r="B25" s="69"/>
      <c r="C25" s="70"/>
      <c r="D25" s="71"/>
      <c r="E25" s="72"/>
      <c r="F25" s="72"/>
    </row>
    <row r="26" spans="1:6" ht="15" customHeight="1" x14ac:dyDescent="0.2">
      <c r="A26" s="125" t="s">
        <v>56</v>
      </c>
      <c r="B26" s="41"/>
      <c r="C26" s="43" t="s">
        <v>85</v>
      </c>
      <c r="D26" s="43">
        <v>79.652323389153821</v>
      </c>
      <c r="E26" s="43">
        <v>56.695325281074872</v>
      </c>
      <c r="F26" s="43">
        <v>75.116650294695475</v>
      </c>
    </row>
    <row r="27" spans="1:6" ht="15" customHeight="1" x14ac:dyDescent="0.2">
      <c r="A27" s="125" t="s">
        <v>57</v>
      </c>
      <c r="B27" s="41"/>
      <c r="C27" s="43">
        <v>124.11722433583718</v>
      </c>
      <c r="D27" s="43">
        <v>45.92354106404099</v>
      </c>
      <c r="E27" s="43">
        <v>77.616834132869641</v>
      </c>
      <c r="F27" s="43">
        <v>67.484970105586882</v>
      </c>
    </row>
    <row r="28" spans="1:6" ht="15" customHeight="1" x14ac:dyDescent="0.2">
      <c r="A28" s="125" t="s">
        <v>58</v>
      </c>
      <c r="B28" s="41"/>
      <c r="C28" s="43">
        <v>114.03193076513064</v>
      </c>
      <c r="D28" s="43">
        <v>75.684206618807949</v>
      </c>
      <c r="E28" s="43">
        <v>100.22574431059773</v>
      </c>
      <c r="F28" s="43">
        <v>104.39051367806577</v>
      </c>
    </row>
    <row r="29" spans="1:6" ht="15" customHeight="1" x14ac:dyDescent="0.2">
      <c r="A29" s="125" t="s">
        <v>59</v>
      </c>
      <c r="B29" s="41"/>
      <c r="C29" s="43">
        <v>95.849776374638267</v>
      </c>
      <c r="D29" s="43">
        <v>62.217113840664233</v>
      </c>
      <c r="E29" s="43">
        <v>81.917744763921519</v>
      </c>
      <c r="F29" s="43">
        <v>73.075369577510301</v>
      </c>
    </row>
    <row r="30" spans="1:6" ht="15" customHeight="1" x14ac:dyDescent="0.2">
      <c r="A30" s="125" t="s">
        <v>60</v>
      </c>
      <c r="B30" s="41"/>
      <c r="C30" s="112" t="s">
        <v>80</v>
      </c>
      <c r="D30" s="43" t="s">
        <v>85</v>
      </c>
      <c r="E30" s="43" t="s">
        <v>85</v>
      </c>
      <c r="F30" s="43">
        <v>347.32956733855434</v>
      </c>
    </row>
    <row r="31" spans="1:6" ht="15" customHeight="1" x14ac:dyDescent="0.2">
      <c r="A31" s="125" t="s">
        <v>61</v>
      </c>
      <c r="B31" s="41"/>
      <c r="C31" s="43">
        <v>71.67298539582724</v>
      </c>
      <c r="D31" s="43">
        <v>85.381488827574032</v>
      </c>
      <c r="E31" s="43">
        <v>72.562767470566499</v>
      </c>
      <c r="F31" s="43">
        <v>71.767926222713442</v>
      </c>
    </row>
    <row r="32" spans="1:6" ht="4.95" customHeight="1" x14ac:dyDescent="0.2">
      <c r="A32" s="127"/>
      <c r="C32" s="43"/>
      <c r="D32" s="43"/>
      <c r="E32" s="43"/>
      <c r="F32" s="43"/>
    </row>
    <row r="33" spans="1:12" ht="15" customHeight="1" x14ac:dyDescent="0.2">
      <c r="A33" s="194" t="s">
        <v>62</v>
      </c>
      <c r="B33" s="194"/>
      <c r="C33" s="194"/>
      <c r="D33" s="194"/>
      <c r="E33" s="194"/>
      <c r="F33" s="194"/>
    </row>
    <row r="34" spans="1:12" ht="15" customHeight="1" x14ac:dyDescent="0.2">
      <c r="A34" s="125" t="s">
        <v>63</v>
      </c>
      <c r="B34" s="26"/>
      <c r="C34" s="43" t="s">
        <v>85</v>
      </c>
      <c r="D34" s="43" t="s">
        <v>85</v>
      </c>
      <c r="E34" s="43">
        <v>107.34563520227111</v>
      </c>
      <c r="F34" s="43">
        <v>101.2396694214876</v>
      </c>
    </row>
    <row r="35" spans="1:12" ht="5.0999999999999996" customHeight="1" x14ac:dyDescent="0.2">
      <c r="A35" s="51"/>
      <c r="B35" s="51"/>
      <c r="C35" s="51"/>
      <c r="D35" s="52"/>
      <c r="E35" s="52"/>
      <c r="F35" s="52"/>
    </row>
    <row r="36" spans="1:12" ht="5.0999999999999996" customHeight="1" x14ac:dyDescent="0.2">
      <c r="A36" s="28"/>
      <c r="B36" s="28"/>
      <c r="C36" s="28"/>
      <c r="D36" s="25"/>
      <c r="E36" s="25"/>
      <c r="F36" s="25"/>
    </row>
    <row r="37" spans="1:12" ht="15" customHeight="1" x14ac:dyDescent="0.2">
      <c r="A37" s="192" t="s">
        <v>118</v>
      </c>
      <c r="B37" s="192"/>
      <c r="C37" s="192"/>
      <c r="D37" s="192"/>
      <c r="E37" s="192"/>
      <c r="F37" s="192"/>
      <c r="G37" s="192"/>
    </row>
    <row r="38" spans="1:12" ht="15" customHeight="1" x14ac:dyDescent="0.2">
      <c r="G38" s="22"/>
      <c r="H38" s="22"/>
      <c r="I38" s="22"/>
      <c r="J38" s="22"/>
      <c r="K38" s="22"/>
      <c r="L38" s="22"/>
    </row>
    <row r="39" spans="1:12" ht="15" customHeight="1" x14ac:dyDescent="0.2"/>
    <row r="40" spans="1:12" ht="15" customHeight="1" x14ac:dyDescent="0.2"/>
    <row r="41" spans="1:12" ht="15" customHeight="1" x14ac:dyDescent="0.2"/>
    <row r="42" spans="1:12" ht="15" customHeight="1" x14ac:dyDescent="0.2"/>
    <row r="43" spans="1:12" ht="15" customHeight="1" x14ac:dyDescent="0.2"/>
    <row r="44" spans="1:12" ht="5.0999999999999996" customHeight="1" x14ac:dyDescent="0.2"/>
    <row r="45" spans="1:12" ht="5.0999999999999996" customHeight="1" x14ac:dyDescent="0.2"/>
    <row r="46" spans="1:12" ht="15" customHeight="1" x14ac:dyDescent="0.2"/>
    <row r="47" spans="1:12" ht="15" customHeight="1" x14ac:dyDescent="0.2"/>
    <row r="48" spans="1:1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</sheetData>
  <mergeCells count="2">
    <mergeCell ref="A37:G37"/>
    <mergeCell ref="A33:F33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W76"/>
  <sheetViews>
    <sheetView view="pageBreakPreview" topLeftCell="A34" zoomScaleNormal="100" zoomScaleSheetLayoutView="100" workbookViewId="0">
      <selection activeCell="A21" sqref="A21"/>
    </sheetView>
  </sheetViews>
  <sheetFormatPr baseColWidth="10" defaultColWidth="11" defaultRowHeight="11.4" x14ac:dyDescent="0.2"/>
  <cols>
    <col min="1" max="1" width="38.77734375" style="15" customWidth="1"/>
    <col min="2" max="2" width="9.33203125" style="15" customWidth="1"/>
    <col min="3" max="3" width="8.77734375" style="15" customWidth="1"/>
    <col min="4" max="5" width="9.77734375" style="15" customWidth="1"/>
    <col min="6" max="6" width="8.77734375" style="15" customWidth="1"/>
    <col min="7" max="7" width="9.6640625" style="15" customWidth="1"/>
    <col min="8" max="20" width="8" style="15" customWidth="1"/>
    <col min="21" max="23" width="7.44140625" style="15" customWidth="1"/>
    <col min="24" max="16384" width="11" style="15"/>
  </cols>
  <sheetData>
    <row r="1" spans="1:9" ht="13.95" customHeight="1" x14ac:dyDescent="0.2">
      <c r="A1" s="75" t="s">
        <v>125</v>
      </c>
      <c r="B1" s="75"/>
      <c r="C1" s="30"/>
      <c r="D1" s="31"/>
      <c r="E1" s="31"/>
      <c r="F1" s="31"/>
      <c r="G1" s="31"/>
      <c r="H1" s="24"/>
    </row>
    <row r="2" spans="1:9" ht="13.95" customHeight="1" x14ac:dyDescent="0.2">
      <c r="A2" s="32"/>
      <c r="B2" s="32"/>
      <c r="C2" s="30"/>
      <c r="D2" s="31"/>
      <c r="E2" s="31"/>
      <c r="F2" s="31"/>
      <c r="G2" s="31"/>
      <c r="H2" s="24"/>
    </row>
    <row r="3" spans="1:9" ht="4.05" customHeight="1" x14ac:dyDescent="0.2">
      <c r="A3" s="48"/>
      <c r="B3" s="48"/>
      <c r="C3" s="49"/>
      <c r="D3" s="48"/>
      <c r="E3" s="48"/>
      <c r="F3" s="48"/>
      <c r="G3" s="50"/>
    </row>
    <row r="4" spans="1:9" ht="4.05" customHeight="1" x14ac:dyDescent="0.2">
      <c r="A4" s="61"/>
      <c r="B4" s="61"/>
      <c r="C4" s="62"/>
      <c r="D4" s="61"/>
      <c r="E4" s="61"/>
      <c r="F4" s="61"/>
      <c r="G4" s="63"/>
    </row>
    <row r="5" spans="1:9" s="21" customFormat="1" ht="13.95" customHeight="1" x14ac:dyDescent="0.2">
      <c r="A5" s="68" t="s">
        <v>132</v>
      </c>
      <c r="B5" s="92" t="s">
        <v>0</v>
      </c>
      <c r="C5" s="101">
        <v>2019</v>
      </c>
      <c r="D5" s="93">
        <v>2020</v>
      </c>
      <c r="E5" s="93">
        <v>2021</v>
      </c>
      <c r="F5" s="93">
        <v>2022</v>
      </c>
      <c r="G5" s="93">
        <v>2023</v>
      </c>
    </row>
    <row r="6" spans="1:9" ht="4.05" customHeight="1" x14ac:dyDescent="0.2">
      <c r="A6" s="64"/>
      <c r="B6" s="65"/>
      <c r="C6" s="65"/>
      <c r="D6" s="66"/>
      <c r="E6" s="66"/>
      <c r="F6" s="67"/>
      <c r="G6" s="67"/>
    </row>
    <row r="7" spans="1:9" ht="4.05" customHeight="1" x14ac:dyDescent="0.2">
      <c r="A7" s="35"/>
      <c r="B7" s="34"/>
      <c r="C7" s="34"/>
      <c r="D7" s="38"/>
      <c r="E7" s="38"/>
      <c r="F7" s="39"/>
      <c r="G7" s="39"/>
    </row>
    <row r="8" spans="1:9" ht="13.95" customHeight="1" x14ac:dyDescent="0.2">
      <c r="A8" s="130" t="s">
        <v>69</v>
      </c>
      <c r="B8" s="131" t="s">
        <v>2</v>
      </c>
      <c r="C8" s="141">
        <v>280.63</v>
      </c>
      <c r="D8" s="141">
        <v>182.24</v>
      </c>
      <c r="E8" s="141">
        <v>210.77</v>
      </c>
      <c r="F8" s="141">
        <v>193.84</v>
      </c>
      <c r="G8" s="141">
        <v>56.8</v>
      </c>
      <c r="H8" s="129"/>
      <c r="I8" s="129"/>
    </row>
    <row r="9" spans="1:9" ht="13.95" customHeight="1" x14ac:dyDescent="0.2">
      <c r="A9" s="134" t="s">
        <v>122</v>
      </c>
      <c r="B9" s="132"/>
      <c r="C9" s="108">
        <v>0.79</v>
      </c>
      <c r="D9" s="108">
        <v>0</v>
      </c>
      <c r="E9" s="110">
        <v>0</v>
      </c>
      <c r="F9" s="108">
        <v>0</v>
      </c>
      <c r="G9" s="108">
        <v>0</v>
      </c>
      <c r="H9" s="129"/>
      <c r="I9" s="129"/>
    </row>
    <row r="10" spans="1:9" ht="13.95" customHeight="1" x14ac:dyDescent="0.2">
      <c r="A10" s="134" t="s">
        <v>87</v>
      </c>
      <c r="B10" s="132"/>
      <c r="C10" s="108">
        <v>8.9</v>
      </c>
      <c r="D10" s="108">
        <v>5.53</v>
      </c>
      <c r="E10" s="110">
        <v>21.43</v>
      </c>
      <c r="F10" s="108">
        <v>15.5</v>
      </c>
      <c r="G10" s="108">
        <v>0</v>
      </c>
      <c r="H10" s="129"/>
      <c r="I10" s="129"/>
    </row>
    <row r="11" spans="1:9" ht="13.95" customHeight="1" x14ac:dyDescent="0.2">
      <c r="A11" s="134" t="s">
        <v>89</v>
      </c>
      <c r="B11" s="132"/>
      <c r="C11" s="108">
        <v>184.62</v>
      </c>
      <c r="D11" s="108">
        <v>166.22</v>
      </c>
      <c r="E11" s="110">
        <v>189.34</v>
      </c>
      <c r="F11" s="108">
        <v>127.57</v>
      </c>
      <c r="G11" s="108">
        <v>53.9</v>
      </c>
      <c r="H11" s="129"/>
      <c r="I11" s="129"/>
    </row>
    <row r="12" spans="1:9" ht="13.95" customHeight="1" x14ac:dyDescent="0.2">
      <c r="A12" s="134" t="s">
        <v>90</v>
      </c>
      <c r="B12" s="132"/>
      <c r="C12" s="108">
        <v>80.900000000000006</v>
      </c>
      <c r="D12" s="108">
        <v>0</v>
      </c>
      <c r="E12" s="110">
        <v>0</v>
      </c>
      <c r="F12" s="108">
        <v>0</v>
      </c>
      <c r="G12" s="108">
        <v>0</v>
      </c>
      <c r="H12" s="129"/>
      <c r="I12" s="129"/>
    </row>
    <row r="13" spans="1:9" ht="13.95" customHeight="1" x14ac:dyDescent="0.2">
      <c r="A13" s="134" t="s">
        <v>93</v>
      </c>
      <c r="B13" s="132"/>
      <c r="C13" s="108">
        <v>0</v>
      </c>
      <c r="D13" s="108">
        <v>0</v>
      </c>
      <c r="E13" s="110">
        <v>0</v>
      </c>
      <c r="F13" s="108">
        <v>50.77</v>
      </c>
      <c r="G13" s="108">
        <v>2.9</v>
      </c>
      <c r="H13" s="129"/>
      <c r="I13" s="129"/>
    </row>
    <row r="14" spans="1:9" ht="13.95" customHeight="1" x14ac:dyDescent="0.2">
      <c r="A14" s="134" t="s">
        <v>121</v>
      </c>
      <c r="B14" s="132"/>
      <c r="C14" s="108">
        <v>5.42</v>
      </c>
      <c r="D14" s="108">
        <v>10.49</v>
      </c>
      <c r="E14" s="110">
        <v>0</v>
      </c>
      <c r="F14" s="108">
        <v>0</v>
      </c>
      <c r="G14" s="108">
        <v>0</v>
      </c>
      <c r="H14" s="129"/>
      <c r="I14" s="129"/>
    </row>
    <row r="15" spans="1:9" ht="4.05" customHeight="1" x14ac:dyDescent="0.2">
      <c r="A15" s="134"/>
      <c r="B15" s="132"/>
      <c r="C15" s="108"/>
      <c r="D15" s="108"/>
      <c r="E15" s="110"/>
      <c r="F15" s="108"/>
      <c r="G15" s="108"/>
      <c r="H15" s="129"/>
      <c r="I15" s="129"/>
    </row>
    <row r="16" spans="1:9" ht="13.95" customHeight="1" x14ac:dyDescent="0.2">
      <c r="A16" s="130" t="s">
        <v>70</v>
      </c>
      <c r="B16" s="131" t="s">
        <v>71</v>
      </c>
      <c r="C16" s="141">
        <v>157.19999999999999</v>
      </c>
      <c r="D16" s="141">
        <v>82.9</v>
      </c>
      <c r="E16" s="141">
        <v>0</v>
      </c>
      <c r="F16" s="141">
        <v>239.03</v>
      </c>
      <c r="G16" s="141">
        <v>2926.1</v>
      </c>
      <c r="H16" s="129"/>
    </row>
    <row r="17" spans="1:9" ht="13.95" customHeight="1" x14ac:dyDescent="0.2">
      <c r="A17" s="136" t="s">
        <v>87</v>
      </c>
      <c r="B17" s="135"/>
      <c r="C17" s="108">
        <v>157.19999999999999</v>
      </c>
      <c r="D17" s="108">
        <v>82.9</v>
      </c>
      <c r="E17" s="108"/>
      <c r="F17" s="108">
        <v>239.03</v>
      </c>
      <c r="G17" s="108">
        <v>2882.13</v>
      </c>
      <c r="H17" s="129"/>
    </row>
    <row r="18" spans="1:9" ht="13.95" customHeight="1" x14ac:dyDescent="0.2">
      <c r="A18" s="136" t="s">
        <v>93</v>
      </c>
      <c r="B18" s="135"/>
      <c r="C18" s="108">
        <v>0</v>
      </c>
      <c r="D18" s="108">
        <v>0</v>
      </c>
      <c r="E18" s="108"/>
      <c r="F18" s="108">
        <v>0</v>
      </c>
      <c r="G18" s="108">
        <v>43.97</v>
      </c>
      <c r="H18" s="129"/>
    </row>
    <row r="19" spans="1:9" ht="4.05" customHeight="1" x14ac:dyDescent="0.2">
      <c r="A19" s="136"/>
      <c r="B19" s="135"/>
      <c r="C19" s="108"/>
      <c r="D19" s="108"/>
      <c r="E19" s="108"/>
      <c r="F19" s="108"/>
      <c r="G19" s="108"/>
      <c r="H19" s="129"/>
    </row>
    <row r="20" spans="1:9" ht="13.95" customHeight="1" x14ac:dyDescent="0.2">
      <c r="A20" s="138" t="s">
        <v>64</v>
      </c>
      <c r="B20" s="139" t="s">
        <v>94</v>
      </c>
      <c r="C20" s="141">
        <v>0</v>
      </c>
      <c r="D20" s="141">
        <v>0</v>
      </c>
      <c r="E20" s="141">
        <v>0</v>
      </c>
      <c r="F20" s="141">
        <v>0</v>
      </c>
      <c r="G20" s="141">
        <v>296.64</v>
      </c>
      <c r="H20" s="129"/>
    </row>
    <row r="21" spans="1:9" ht="13.95" customHeight="1" x14ac:dyDescent="0.2">
      <c r="A21" s="136" t="s">
        <v>123</v>
      </c>
      <c r="B21" s="137"/>
      <c r="C21" s="108">
        <v>0</v>
      </c>
      <c r="D21" s="108">
        <v>0</v>
      </c>
      <c r="E21" s="108">
        <v>0</v>
      </c>
      <c r="F21" s="108">
        <v>0</v>
      </c>
      <c r="G21" s="142">
        <v>296.64</v>
      </c>
      <c r="H21" s="129"/>
    </row>
    <row r="22" spans="1:9" ht="4.05" customHeight="1" x14ac:dyDescent="0.2">
      <c r="A22" s="136"/>
      <c r="B22" s="137"/>
      <c r="C22" s="108"/>
      <c r="D22" s="108"/>
      <c r="E22" s="108"/>
      <c r="F22" s="108"/>
      <c r="G22" s="142"/>
      <c r="H22" s="129"/>
    </row>
    <row r="23" spans="1:9" ht="13.95" customHeight="1" x14ac:dyDescent="0.15">
      <c r="A23" s="130" t="s">
        <v>61</v>
      </c>
      <c r="B23" s="140" t="s">
        <v>95</v>
      </c>
      <c r="C23" s="141">
        <v>10431.950000000001</v>
      </c>
      <c r="D23" s="141">
        <v>7476.89</v>
      </c>
      <c r="E23" s="141">
        <v>6383.88</v>
      </c>
      <c r="F23" s="141">
        <v>4632.3200000000006</v>
      </c>
      <c r="G23" s="141">
        <v>3324.52</v>
      </c>
      <c r="H23" s="104"/>
    </row>
    <row r="24" spans="1:9" ht="13.95" customHeight="1" x14ac:dyDescent="0.2">
      <c r="A24" s="134" t="s">
        <v>87</v>
      </c>
      <c r="B24" s="133"/>
      <c r="C24" s="142">
        <v>10431.950000000001</v>
      </c>
      <c r="D24" s="142">
        <v>7476.89</v>
      </c>
      <c r="E24" s="142">
        <v>6383.88</v>
      </c>
      <c r="F24" s="142">
        <v>4632.3200000000006</v>
      </c>
      <c r="G24" s="142">
        <v>3324.52</v>
      </c>
      <c r="H24" s="129"/>
    </row>
    <row r="25" spans="1:9" ht="4.05" customHeight="1" x14ac:dyDescent="0.2">
      <c r="A25" s="134"/>
      <c r="B25" s="133"/>
      <c r="C25" s="142"/>
      <c r="D25" s="142"/>
      <c r="E25" s="142"/>
      <c r="F25" s="142"/>
      <c r="G25" s="142"/>
      <c r="H25" s="129"/>
    </row>
    <row r="26" spans="1:9" ht="13.95" customHeight="1" x14ac:dyDescent="0.2">
      <c r="A26" s="130" t="s">
        <v>72</v>
      </c>
      <c r="B26" s="140" t="s">
        <v>2</v>
      </c>
      <c r="C26" s="141">
        <v>1.18</v>
      </c>
      <c r="D26" s="141">
        <v>1379.8</v>
      </c>
      <c r="E26" s="141">
        <v>1116.1999999999998</v>
      </c>
      <c r="F26" s="141">
        <v>558.41</v>
      </c>
      <c r="G26" s="141">
        <v>433.59999999999997</v>
      </c>
      <c r="H26" s="128"/>
      <c r="I26" s="128"/>
    </row>
    <row r="27" spans="1:9" ht="13.95" customHeight="1" x14ac:dyDescent="0.2">
      <c r="A27" s="134" t="s">
        <v>122</v>
      </c>
      <c r="B27" s="133"/>
      <c r="C27" s="142">
        <v>1.18</v>
      </c>
      <c r="D27" s="142">
        <v>0</v>
      </c>
      <c r="E27" s="142">
        <v>0</v>
      </c>
      <c r="F27" s="142">
        <v>0</v>
      </c>
      <c r="G27" s="142">
        <v>0</v>
      </c>
      <c r="H27" s="129"/>
    </row>
    <row r="28" spans="1:9" ht="13.95" customHeight="1" x14ac:dyDescent="0.2">
      <c r="A28" s="134" t="s">
        <v>89</v>
      </c>
      <c r="B28" s="133"/>
      <c r="C28" s="142">
        <v>0</v>
      </c>
      <c r="D28" s="142">
        <v>0</v>
      </c>
      <c r="E28" s="142">
        <v>0.6</v>
      </c>
      <c r="F28" s="142">
        <v>0.27</v>
      </c>
      <c r="G28" s="142">
        <v>2.2000000000000002</v>
      </c>
      <c r="H28" s="129"/>
    </row>
    <row r="29" spans="1:9" ht="13.95" customHeight="1" x14ac:dyDescent="0.2">
      <c r="A29" s="134" t="s">
        <v>93</v>
      </c>
      <c r="B29" s="133"/>
      <c r="C29" s="142">
        <v>0</v>
      </c>
      <c r="D29" s="142">
        <v>1379.8</v>
      </c>
      <c r="E29" s="142">
        <v>1115.5999999999999</v>
      </c>
      <c r="F29" s="142">
        <v>558.14</v>
      </c>
      <c r="G29" s="142">
        <v>431.4</v>
      </c>
      <c r="H29" s="129"/>
    </row>
    <row r="30" spans="1:9" ht="4.05" customHeight="1" x14ac:dyDescent="0.2">
      <c r="A30" s="134"/>
      <c r="B30" s="133"/>
      <c r="C30" s="142"/>
      <c r="D30" s="142"/>
      <c r="E30" s="142"/>
      <c r="F30" s="142"/>
      <c r="G30" s="142"/>
      <c r="H30" s="129"/>
    </row>
    <row r="31" spans="1:9" ht="13.95" customHeight="1" x14ac:dyDescent="0.2">
      <c r="A31" s="130" t="s">
        <v>17</v>
      </c>
      <c r="B31" s="140" t="s">
        <v>5</v>
      </c>
      <c r="C31" s="141">
        <v>813.7</v>
      </c>
      <c r="D31" s="141">
        <v>634.66</v>
      </c>
      <c r="E31" s="141">
        <v>367.26000000000005</v>
      </c>
      <c r="F31" s="141">
        <v>197.92000000000002</v>
      </c>
      <c r="G31" s="141">
        <v>224.69</v>
      </c>
      <c r="H31" s="128"/>
      <c r="I31" s="128"/>
    </row>
    <row r="32" spans="1:9" ht="13.95" customHeight="1" x14ac:dyDescent="0.2">
      <c r="A32" s="134" t="s">
        <v>91</v>
      </c>
      <c r="B32" s="133"/>
      <c r="C32" s="142">
        <v>573.9</v>
      </c>
      <c r="D32" s="142">
        <v>506.9</v>
      </c>
      <c r="E32" s="142">
        <v>339.97</v>
      </c>
      <c r="F32" s="142">
        <v>190.61</v>
      </c>
      <c r="G32" s="142">
        <v>217.39</v>
      </c>
      <c r="H32" s="129"/>
    </row>
    <row r="33" spans="1:23" ht="13.95" customHeight="1" x14ac:dyDescent="0.2">
      <c r="A33" s="134" t="s">
        <v>93</v>
      </c>
      <c r="B33" s="133"/>
      <c r="C33" s="142">
        <v>239.8</v>
      </c>
      <c r="D33" s="142">
        <v>127.76</v>
      </c>
      <c r="E33" s="142">
        <v>27.29</v>
      </c>
      <c r="F33" s="142">
        <v>7.31</v>
      </c>
      <c r="G33" s="142">
        <v>7.3</v>
      </c>
      <c r="H33" s="129"/>
    </row>
    <row r="34" spans="1:23" ht="4.05" customHeight="1" x14ac:dyDescent="0.2">
      <c r="A34" s="134"/>
      <c r="B34" s="133"/>
      <c r="C34" s="142"/>
      <c r="D34" s="142"/>
      <c r="E34" s="142"/>
      <c r="F34" s="142"/>
      <c r="G34" s="142"/>
      <c r="H34" s="129"/>
    </row>
    <row r="35" spans="1:23" ht="13.95" customHeight="1" x14ac:dyDescent="0.15">
      <c r="A35" s="130" t="s">
        <v>18</v>
      </c>
      <c r="B35" s="131" t="s">
        <v>2</v>
      </c>
      <c r="C35" s="141">
        <v>4722.6000000000004</v>
      </c>
      <c r="D35" s="141">
        <v>5267.74</v>
      </c>
      <c r="E35" s="141">
        <v>4320.12</v>
      </c>
      <c r="F35" s="141">
        <v>6491.1</v>
      </c>
      <c r="G35" s="141">
        <v>3975.41</v>
      </c>
      <c r="H35" s="104"/>
    </row>
    <row r="36" spans="1:23" ht="13.95" customHeight="1" x14ac:dyDescent="0.2">
      <c r="A36" s="134" t="s">
        <v>91</v>
      </c>
      <c r="B36" s="132"/>
      <c r="C36" s="142">
        <v>4722.6000000000004</v>
      </c>
      <c r="D36" s="142">
        <v>5267.74</v>
      </c>
      <c r="E36" s="142">
        <v>4320.12</v>
      </c>
      <c r="F36" s="142">
        <v>6491.1</v>
      </c>
      <c r="G36" s="142">
        <v>3975.41</v>
      </c>
      <c r="H36" s="129"/>
    </row>
    <row r="37" spans="1:23" ht="4.05" customHeight="1" x14ac:dyDescent="0.2">
      <c r="A37" s="134"/>
      <c r="B37" s="132"/>
      <c r="C37" s="142"/>
      <c r="D37" s="142"/>
      <c r="E37" s="142"/>
      <c r="F37" s="142"/>
      <c r="G37" s="142"/>
      <c r="H37" s="129"/>
    </row>
    <row r="38" spans="1:23" ht="13.95" customHeight="1" x14ac:dyDescent="0.15">
      <c r="A38" s="143" t="s">
        <v>20</v>
      </c>
      <c r="B38" s="131"/>
      <c r="C38" s="141">
        <v>7346.9</v>
      </c>
      <c r="D38" s="141">
        <v>9944.6</v>
      </c>
      <c r="E38" s="141">
        <v>9160.6299999999992</v>
      </c>
      <c r="F38" s="141">
        <v>4721.5600000000004</v>
      </c>
      <c r="G38" s="141">
        <v>3225.3</v>
      </c>
      <c r="H38" s="104"/>
    </row>
    <row r="39" spans="1:23" ht="13.95" customHeight="1" x14ac:dyDescent="0.2">
      <c r="A39" s="134" t="s">
        <v>91</v>
      </c>
      <c r="B39" s="132"/>
      <c r="C39" s="142">
        <v>7346.9</v>
      </c>
      <c r="D39" s="142">
        <v>9944.6</v>
      </c>
      <c r="E39" s="142">
        <v>9160.6299999999992</v>
      </c>
      <c r="F39" s="142">
        <v>4721.5600000000004</v>
      </c>
      <c r="G39" s="142">
        <v>3225.3</v>
      </c>
      <c r="H39" s="129"/>
    </row>
    <row r="40" spans="1:23" ht="4.05" customHeight="1" x14ac:dyDescent="0.2">
      <c r="A40" s="134"/>
      <c r="B40" s="132"/>
      <c r="C40" s="142"/>
      <c r="D40" s="142"/>
      <c r="E40" s="142"/>
      <c r="F40" s="142"/>
      <c r="G40" s="142"/>
      <c r="H40" s="129"/>
    </row>
    <row r="41" spans="1:23" ht="13.95" customHeight="1" x14ac:dyDescent="0.2">
      <c r="A41" s="143" t="s">
        <v>26</v>
      </c>
      <c r="B41" s="131"/>
      <c r="C41" s="141">
        <v>37.5</v>
      </c>
      <c r="D41" s="141">
        <v>63.260000000000005</v>
      </c>
      <c r="E41" s="141">
        <v>299.46000000000004</v>
      </c>
      <c r="F41" s="141">
        <v>230.86</v>
      </c>
      <c r="G41" s="141">
        <v>75.429999999999993</v>
      </c>
      <c r="H41" s="128"/>
      <c r="I41" s="128"/>
      <c r="J41" s="144"/>
      <c r="K41" s="144"/>
      <c r="L41" s="144"/>
    </row>
    <row r="42" spans="1:23" ht="13.95" customHeight="1" x14ac:dyDescent="0.2">
      <c r="A42" s="134" t="s">
        <v>89</v>
      </c>
      <c r="B42" s="132"/>
      <c r="C42" s="142">
        <v>0</v>
      </c>
      <c r="D42" s="142">
        <v>7.76</v>
      </c>
      <c r="E42" s="142">
        <v>11.28</v>
      </c>
      <c r="F42" s="142">
        <v>4.0199999999999996</v>
      </c>
      <c r="G42" s="142">
        <v>7.2</v>
      </c>
      <c r="H42" s="129"/>
    </row>
    <row r="43" spans="1:23" ht="13.95" customHeight="1" x14ac:dyDescent="0.2">
      <c r="A43" s="134" t="s">
        <v>91</v>
      </c>
      <c r="B43" s="132"/>
      <c r="C43" s="142">
        <v>7.2</v>
      </c>
      <c r="D43" s="142">
        <v>18.100000000000001</v>
      </c>
      <c r="E43" s="142">
        <v>22.25</v>
      </c>
      <c r="F43" s="142">
        <v>6.54</v>
      </c>
      <c r="G43" s="142">
        <v>0</v>
      </c>
      <c r="H43" s="129"/>
    </row>
    <row r="44" spans="1:23" ht="13.95" customHeight="1" x14ac:dyDescent="0.2">
      <c r="A44" s="134" t="s">
        <v>124</v>
      </c>
      <c r="B44" s="132"/>
      <c r="C44" s="142">
        <v>0.6</v>
      </c>
      <c r="D44" s="142">
        <v>1.2</v>
      </c>
      <c r="E44" s="142">
        <v>0</v>
      </c>
      <c r="F44" s="142">
        <v>22.29</v>
      </c>
      <c r="G44" s="142">
        <v>5.77</v>
      </c>
      <c r="H44" s="129"/>
    </row>
    <row r="45" spans="1:23" ht="13.95" customHeight="1" x14ac:dyDescent="0.2">
      <c r="A45" s="134" t="s">
        <v>93</v>
      </c>
      <c r="B45" s="132"/>
      <c r="C45" s="142">
        <v>11</v>
      </c>
      <c r="D45" s="142">
        <v>0</v>
      </c>
      <c r="E45" s="142">
        <v>39.03</v>
      </c>
      <c r="F45" s="142">
        <v>12.29</v>
      </c>
      <c r="G45" s="142">
        <v>4.82</v>
      </c>
      <c r="H45" s="129"/>
    </row>
    <row r="46" spans="1:23" ht="13.95" customHeight="1" x14ac:dyDescent="0.2">
      <c r="A46" s="134" t="s">
        <v>121</v>
      </c>
      <c r="B46" s="132"/>
      <c r="C46" s="142">
        <v>18.7</v>
      </c>
      <c r="D46" s="142">
        <v>36.200000000000003</v>
      </c>
      <c r="E46" s="142">
        <v>226.9</v>
      </c>
      <c r="F46" s="142">
        <v>185.72</v>
      </c>
      <c r="G46" s="142">
        <v>56.64</v>
      </c>
      <c r="H46" s="129"/>
    </row>
    <row r="47" spans="1:23" ht="4.05" customHeight="1" x14ac:dyDescent="0.2">
      <c r="A47" s="134"/>
      <c r="B47" s="132"/>
      <c r="C47" s="142"/>
      <c r="D47" s="142"/>
      <c r="E47" s="142"/>
      <c r="F47" s="142"/>
      <c r="G47" s="142"/>
      <c r="H47" s="129"/>
    </row>
    <row r="48" spans="1:23" ht="13.95" customHeight="1" x14ac:dyDescent="0.2">
      <c r="A48" s="130" t="s">
        <v>67</v>
      </c>
      <c r="B48" s="131"/>
      <c r="C48" s="141">
        <v>238.22000000000003</v>
      </c>
      <c r="D48" s="141">
        <v>1133.75</v>
      </c>
      <c r="E48" s="141">
        <v>1204.5399999999997</v>
      </c>
      <c r="F48" s="141">
        <v>540.85000000000014</v>
      </c>
      <c r="G48" s="141">
        <v>673.30000000000007</v>
      </c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</row>
    <row r="49" spans="1:8" ht="13.95" customHeight="1" x14ac:dyDescent="0.2">
      <c r="A49" s="134" t="s">
        <v>122</v>
      </c>
      <c r="B49" s="132"/>
      <c r="C49" s="142">
        <v>1.5</v>
      </c>
      <c r="D49" s="142">
        <v>0</v>
      </c>
      <c r="E49" s="142">
        <v>12.04</v>
      </c>
      <c r="F49" s="142">
        <v>0.66</v>
      </c>
      <c r="G49" s="142">
        <v>5.8</v>
      </c>
      <c r="H49" s="129"/>
    </row>
    <row r="50" spans="1:8" ht="13.95" customHeight="1" x14ac:dyDescent="0.2">
      <c r="A50" s="134" t="s">
        <v>87</v>
      </c>
      <c r="B50" s="132"/>
      <c r="C50" s="142">
        <v>0</v>
      </c>
      <c r="D50" s="142">
        <v>0</v>
      </c>
      <c r="E50" s="142">
        <v>0</v>
      </c>
      <c r="F50" s="142">
        <v>23.48</v>
      </c>
      <c r="G50" s="142">
        <v>150.20000000000002</v>
      </c>
      <c r="H50" s="129"/>
    </row>
    <row r="51" spans="1:8" ht="13.95" customHeight="1" x14ac:dyDescent="0.2">
      <c r="A51" s="134" t="s">
        <v>89</v>
      </c>
      <c r="B51" s="132"/>
      <c r="C51" s="142">
        <v>74.72</v>
      </c>
      <c r="D51" s="142">
        <v>98.68</v>
      </c>
      <c r="E51" s="142">
        <v>24.02</v>
      </c>
      <c r="F51" s="142">
        <v>1.1000000000000001</v>
      </c>
      <c r="G51" s="142">
        <v>0</v>
      </c>
      <c r="H51" s="129"/>
    </row>
    <row r="52" spans="1:8" ht="13.95" customHeight="1" x14ac:dyDescent="0.2">
      <c r="A52" s="134" t="s">
        <v>91</v>
      </c>
      <c r="B52" s="132"/>
      <c r="C52" s="142">
        <v>22.8</v>
      </c>
      <c r="D52" s="142">
        <v>23.93</v>
      </c>
      <c r="E52" s="142">
        <v>16.07</v>
      </c>
      <c r="F52" s="142">
        <v>0.26</v>
      </c>
      <c r="G52" s="142">
        <v>0</v>
      </c>
      <c r="H52" s="129"/>
    </row>
    <row r="53" spans="1:8" ht="13.95" customHeight="1" x14ac:dyDescent="0.2">
      <c r="A53" s="134" t="s">
        <v>123</v>
      </c>
      <c r="B53" s="132"/>
      <c r="C53" s="142">
        <v>0</v>
      </c>
      <c r="D53" s="142">
        <v>89.54</v>
      </c>
      <c r="E53" s="142">
        <v>33.950000000000003</v>
      </c>
      <c r="F53" s="142">
        <v>21.48</v>
      </c>
      <c r="G53" s="142">
        <v>0.2</v>
      </c>
      <c r="H53" s="129"/>
    </row>
    <row r="54" spans="1:8" ht="13.95" customHeight="1" x14ac:dyDescent="0.2">
      <c r="A54" s="134" t="s">
        <v>124</v>
      </c>
      <c r="B54" s="132"/>
      <c r="C54" s="142">
        <v>39.4</v>
      </c>
      <c r="D54" s="142">
        <v>112.67</v>
      </c>
      <c r="E54" s="142">
        <v>0</v>
      </c>
      <c r="F54" s="142">
        <v>37.229999999999997</v>
      </c>
      <c r="G54" s="142">
        <v>31.41</v>
      </c>
      <c r="H54" s="129"/>
    </row>
    <row r="55" spans="1:8" ht="13.95" customHeight="1" x14ac:dyDescent="0.2">
      <c r="A55" s="134" t="s">
        <v>93</v>
      </c>
      <c r="B55" s="132"/>
      <c r="C55" s="142">
        <v>96.7</v>
      </c>
      <c r="D55" s="142">
        <v>794.12</v>
      </c>
      <c r="E55" s="142">
        <v>956.76</v>
      </c>
      <c r="F55" s="142">
        <v>348.93</v>
      </c>
      <c r="G55" s="142">
        <v>422.88000000000005</v>
      </c>
      <c r="H55" s="129"/>
    </row>
    <row r="56" spans="1:8" ht="13.95" customHeight="1" x14ac:dyDescent="0.2">
      <c r="A56" s="134" t="s">
        <v>121</v>
      </c>
      <c r="B56" s="132"/>
      <c r="C56" s="142">
        <v>3.1</v>
      </c>
      <c r="D56" s="142">
        <v>14.81</v>
      </c>
      <c r="E56" s="142">
        <v>161.69999999999999</v>
      </c>
      <c r="F56" s="142">
        <v>107.71000000000001</v>
      </c>
      <c r="G56" s="142">
        <v>62.81</v>
      </c>
      <c r="H56" s="129"/>
    </row>
    <row r="57" spans="1:8" ht="4.05" customHeight="1" x14ac:dyDescent="0.2">
      <c r="A57" s="102"/>
      <c r="B57" s="102"/>
      <c r="C57" s="102"/>
      <c r="D57" s="102"/>
      <c r="E57" s="102"/>
      <c r="F57" s="102"/>
      <c r="G57" s="102"/>
    </row>
    <row r="58" spans="1:8" ht="4.05" customHeight="1" x14ac:dyDescent="0.2"/>
    <row r="59" spans="1:8" ht="13.95" customHeight="1" x14ac:dyDescent="0.2">
      <c r="A59" s="192" t="s">
        <v>118</v>
      </c>
      <c r="B59" s="192"/>
      <c r="C59" s="192"/>
      <c r="D59" s="192"/>
      <c r="E59" s="192"/>
      <c r="F59" s="192"/>
      <c r="G59" s="192"/>
    </row>
    <row r="60" spans="1:8" ht="15" customHeight="1" x14ac:dyDescent="0.2"/>
    <row r="61" spans="1:8" ht="5.0999999999999996" customHeight="1" x14ac:dyDescent="0.2"/>
    <row r="62" spans="1:8" ht="5.0999999999999996" customHeight="1" x14ac:dyDescent="0.2"/>
    <row r="63" spans="1:8" ht="15" customHeight="1" x14ac:dyDescent="0.2"/>
    <row r="64" spans="1:8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</sheetData>
  <mergeCells count="1">
    <mergeCell ref="A59:G59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W63"/>
  <sheetViews>
    <sheetView view="pageBreakPreview" topLeftCell="A32" zoomScaleNormal="100" zoomScaleSheetLayoutView="100" workbookViewId="0">
      <selection activeCell="A43" sqref="A1:XFD1048576"/>
    </sheetView>
  </sheetViews>
  <sheetFormatPr baseColWidth="10" defaultColWidth="11" defaultRowHeight="11.4" x14ac:dyDescent="0.2"/>
  <cols>
    <col min="1" max="1" width="38.77734375" style="15" customWidth="1"/>
    <col min="2" max="2" width="8.88671875" style="15" customWidth="1"/>
    <col min="3" max="3" width="8.77734375" style="15" customWidth="1"/>
    <col min="4" max="5" width="9.77734375" style="15" customWidth="1"/>
    <col min="6" max="6" width="8.77734375" style="15" customWidth="1"/>
    <col min="7" max="7" width="9.6640625" style="15" customWidth="1"/>
    <col min="8" max="20" width="8" style="15" customWidth="1"/>
    <col min="21" max="23" width="7.44140625" style="15" customWidth="1"/>
    <col min="24" max="16384" width="11" style="15"/>
  </cols>
  <sheetData>
    <row r="1" spans="1:9" ht="15" customHeight="1" x14ac:dyDescent="0.2">
      <c r="A1" s="75" t="s">
        <v>126</v>
      </c>
      <c r="B1" s="75"/>
      <c r="C1" s="30"/>
      <c r="D1" s="31"/>
      <c r="E1" s="31"/>
      <c r="F1" s="31"/>
      <c r="G1" s="31"/>
      <c r="H1" s="24"/>
    </row>
    <row r="2" spans="1:9" ht="15" customHeight="1" x14ac:dyDescent="0.2">
      <c r="A2" s="32"/>
      <c r="B2" s="32"/>
      <c r="C2" s="30"/>
      <c r="D2" s="31"/>
      <c r="E2" s="31"/>
      <c r="F2" s="31"/>
      <c r="G2" s="31"/>
      <c r="H2" s="24"/>
    </row>
    <row r="3" spans="1:9" ht="5.0999999999999996" customHeight="1" x14ac:dyDescent="0.2">
      <c r="A3" s="48"/>
      <c r="B3" s="48"/>
      <c r="C3" s="49"/>
      <c r="D3" s="48"/>
      <c r="E3" s="48"/>
      <c r="F3" s="48"/>
      <c r="G3" s="50"/>
    </row>
    <row r="4" spans="1:9" ht="5.0999999999999996" customHeight="1" x14ac:dyDescent="0.2">
      <c r="A4" s="61"/>
      <c r="B4" s="61"/>
      <c r="C4" s="62"/>
      <c r="D4" s="61"/>
      <c r="E4" s="61"/>
      <c r="F4" s="61"/>
      <c r="G4" s="63"/>
    </row>
    <row r="5" spans="1:9" s="21" customFormat="1" ht="15" customHeight="1" x14ac:dyDescent="0.2">
      <c r="A5" s="68" t="s">
        <v>132</v>
      </c>
      <c r="B5" s="92" t="s">
        <v>0</v>
      </c>
      <c r="C5" s="101">
        <v>2019</v>
      </c>
      <c r="D5" s="93">
        <v>2020</v>
      </c>
      <c r="E5" s="93">
        <v>2021</v>
      </c>
      <c r="F5" s="93">
        <v>2022</v>
      </c>
      <c r="G5" s="93">
        <v>2023</v>
      </c>
    </row>
    <row r="6" spans="1:9" ht="5.0999999999999996" customHeight="1" x14ac:dyDescent="0.2">
      <c r="A6" s="64"/>
      <c r="B6" s="65"/>
      <c r="C6" s="65"/>
      <c r="D6" s="66"/>
      <c r="E6" s="66"/>
      <c r="F6" s="67"/>
      <c r="G6" s="67"/>
    </row>
    <row r="7" spans="1:9" ht="5.0999999999999996" customHeight="1" x14ac:dyDescent="0.2">
      <c r="A7" s="35"/>
      <c r="B7" s="34"/>
      <c r="C7" s="34"/>
      <c r="D7" s="38"/>
      <c r="E7" s="38"/>
      <c r="F7" s="39"/>
      <c r="G7" s="39"/>
    </row>
    <row r="8" spans="1:9" ht="15" customHeight="1" x14ac:dyDescent="0.2">
      <c r="A8" s="130" t="s">
        <v>73</v>
      </c>
      <c r="B8" s="131" t="s">
        <v>71</v>
      </c>
      <c r="C8" s="141">
        <v>157.19999999999999</v>
      </c>
      <c r="D8" s="141">
        <v>82.9</v>
      </c>
      <c r="E8" s="141">
        <v>0</v>
      </c>
      <c r="F8" s="141">
        <v>239.03</v>
      </c>
      <c r="G8" s="141">
        <v>2926.1</v>
      </c>
      <c r="H8" s="144"/>
    </row>
    <row r="9" spans="1:9" ht="15" customHeight="1" x14ac:dyDescent="0.2">
      <c r="A9" s="134" t="s">
        <v>87</v>
      </c>
      <c r="B9" s="132"/>
      <c r="C9" s="142">
        <v>157.19999999999999</v>
      </c>
      <c r="D9" s="142">
        <v>82.9</v>
      </c>
      <c r="E9" s="142">
        <v>0</v>
      </c>
      <c r="F9" s="142">
        <v>239.03</v>
      </c>
      <c r="G9" s="142">
        <v>2882.13</v>
      </c>
      <c r="H9" s="129"/>
    </row>
    <row r="10" spans="1:9" ht="15" customHeight="1" x14ac:dyDescent="0.2">
      <c r="A10" s="134" t="s">
        <v>93</v>
      </c>
      <c r="B10" s="132"/>
      <c r="C10" s="142">
        <v>0</v>
      </c>
      <c r="D10" s="142">
        <v>0</v>
      </c>
      <c r="E10" s="142">
        <v>0</v>
      </c>
      <c r="F10" s="142">
        <v>0</v>
      </c>
      <c r="G10" s="142">
        <v>43.97</v>
      </c>
      <c r="H10" s="129"/>
    </row>
    <row r="11" spans="1:9" ht="15" customHeight="1" x14ac:dyDescent="0.15">
      <c r="A11" s="130" t="s">
        <v>32</v>
      </c>
      <c r="B11" s="131"/>
      <c r="C11" s="141">
        <v>563.69000000000005</v>
      </c>
      <c r="D11" s="141">
        <v>1760.93</v>
      </c>
      <c r="E11" s="141">
        <v>2648.1600000000003</v>
      </c>
      <c r="F11" s="141">
        <v>2936.39</v>
      </c>
      <c r="G11" s="141">
        <v>42765.799999999996</v>
      </c>
      <c r="H11" s="104"/>
      <c r="I11" s="104"/>
    </row>
    <row r="12" spans="1:9" ht="15" customHeight="1" x14ac:dyDescent="0.2">
      <c r="A12" s="134" t="s">
        <v>122</v>
      </c>
      <c r="B12" s="132"/>
      <c r="C12" s="142">
        <v>0</v>
      </c>
      <c r="D12" s="142">
        <v>0</v>
      </c>
      <c r="E12" s="142">
        <v>0.6</v>
      </c>
      <c r="F12" s="142">
        <v>0</v>
      </c>
      <c r="G12" s="142">
        <v>0</v>
      </c>
      <c r="H12" s="129"/>
    </row>
    <row r="13" spans="1:9" ht="15" customHeight="1" x14ac:dyDescent="0.2">
      <c r="A13" s="134" t="s">
        <v>87</v>
      </c>
      <c r="B13" s="132"/>
      <c r="C13" s="142">
        <v>0</v>
      </c>
      <c r="D13" s="142">
        <v>0</v>
      </c>
      <c r="E13" s="142">
        <v>0</v>
      </c>
      <c r="F13" s="142">
        <v>0</v>
      </c>
      <c r="G13" s="142">
        <v>101</v>
      </c>
      <c r="H13" s="129"/>
    </row>
    <row r="14" spans="1:9" ht="15" customHeight="1" x14ac:dyDescent="0.2">
      <c r="A14" s="134" t="s">
        <v>123</v>
      </c>
      <c r="C14" s="142">
        <v>0</v>
      </c>
      <c r="D14" s="142">
        <v>109.44</v>
      </c>
      <c r="E14" s="142">
        <v>578.63</v>
      </c>
      <c r="F14" s="142">
        <v>233.99</v>
      </c>
      <c r="G14" s="142">
        <v>0.5</v>
      </c>
      <c r="H14" s="129"/>
    </row>
    <row r="15" spans="1:9" ht="15" customHeight="1" x14ac:dyDescent="0.2">
      <c r="A15" s="134" t="s">
        <v>92</v>
      </c>
      <c r="B15" s="132"/>
      <c r="C15" s="142">
        <v>0</v>
      </c>
      <c r="D15" s="142">
        <v>73</v>
      </c>
      <c r="E15" s="142">
        <v>0</v>
      </c>
      <c r="F15" s="142">
        <v>10.3</v>
      </c>
      <c r="G15" s="142">
        <v>2.8</v>
      </c>
      <c r="H15" s="129"/>
    </row>
    <row r="16" spans="1:9" ht="15" customHeight="1" x14ac:dyDescent="0.2">
      <c r="A16" s="134" t="s">
        <v>93</v>
      </c>
      <c r="B16" s="132"/>
      <c r="C16" s="142">
        <v>0</v>
      </c>
      <c r="D16" s="142">
        <v>0</v>
      </c>
      <c r="E16" s="142">
        <v>0</v>
      </c>
      <c r="F16" s="142">
        <v>0</v>
      </c>
      <c r="G16" s="142">
        <v>41282.42</v>
      </c>
      <c r="H16" s="129"/>
    </row>
    <row r="17" spans="1:23" ht="15" customHeight="1" x14ac:dyDescent="0.2">
      <c r="A17" s="134" t="s">
        <v>121</v>
      </c>
      <c r="B17" s="132"/>
      <c r="C17" s="142">
        <v>563.69000000000005</v>
      </c>
      <c r="D17" s="142">
        <v>1578.49</v>
      </c>
      <c r="E17" s="142">
        <v>2068.9299999999998</v>
      </c>
      <c r="F17" s="142">
        <v>2692.1</v>
      </c>
      <c r="G17" s="142">
        <v>1379.08</v>
      </c>
      <c r="H17" s="129"/>
    </row>
    <row r="18" spans="1:23" ht="15" customHeight="1" x14ac:dyDescent="0.2">
      <c r="A18" s="130" t="s">
        <v>36</v>
      </c>
      <c r="B18" s="131" t="s">
        <v>4</v>
      </c>
      <c r="C18" s="141">
        <v>15935.050000000001</v>
      </c>
      <c r="D18" s="141">
        <v>14208.099999999999</v>
      </c>
      <c r="E18" s="141">
        <v>11232.2</v>
      </c>
      <c r="F18" s="141">
        <v>12268.45</v>
      </c>
      <c r="G18" s="141">
        <v>12037.54</v>
      </c>
      <c r="H18" s="128"/>
      <c r="I18" s="128"/>
    </row>
    <row r="19" spans="1:23" ht="15" customHeight="1" x14ac:dyDescent="0.2">
      <c r="A19" s="146" t="s">
        <v>88</v>
      </c>
      <c r="C19" s="142">
        <v>0</v>
      </c>
      <c r="D19" s="142">
        <v>0</v>
      </c>
      <c r="E19" s="142">
        <v>0</v>
      </c>
      <c r="F19" s="142">
        <v>0</v>
      </c>
      <c r="G19" s="142">
        <v>101.6</v>
      </c>
      <c r="H19" s="129"/>
    </row>
    <row r="20" spans="1:23" ht="15" customHeight="1" x14ac:dyDescent="0.2">
      <c r="A20" s="146" t="s">
        <v>91</v>
      </c>
      <c r="C20" s="142">
        <v>15935.050000000001</v>
      </c>
      <c r="D20" s="142">
        <v>14208.099999999999</v>
      </c>
      <c r="E20" s="142">
        <v>11232.2</v>
      </c>
      <c r="F20" s="142">
        <v>12268.45</v>
      </c>
      <c r="G20" s="142">
        <v>6340.96</v>
      </c>
      <c r="H20" s="129"/>
    </row>
    <row r="21" spans="1:23" ht="15" customHeight="1" x14ac:dyDescent="0.2">
      <c r="A21" s="146" t="s">
        <v>123</v>
      </c>
      <c r="C21" s="142">
        <v>0</v>
      </c>
      <c r="D21" s="142">
        <v>0</v>
      </c>
      <c r="E21" s="142">
        <v>0</v>
      </c>
      <c r="F21" s="142">
        <v>0</v>
      </c>
      <c r="G21" s="142">
        <v>977.24</v>
      </c>
      <c r="H21" s="129"/>
    </row>
    <row r="22" spans="1:23" ht="15" customHeight="1" x14ac:dyDescent="0.2">
      <c r="A22" s="130" t="s">
        <v>35</v>
      </c>
      <c r="B22" s="131" t="s">
        <v>2</v>
      </c>
      <c r="C22" s="145">
        <v>992.25</v>
      </c>
      <c r="D22" s="145">
        <v>365.27</v>
      </c>
      <c r="E22" s="145">
        <v>359.48</v>
      </c>
      <c r="F22" s="145">
        <v>237.17</v>
      </c>
      <c r="G22" s="145">
        <v>589.70000000000005</v>
      </c>
      <c r="H22" s="128"/>
    </row>
    <row r="23" spans="1:23" ht="15" customHeight="1" x14ac:dyDescent="0.2">
      <c r="A23" s="146" t="s">
        <v>91</v>
      </c>
      <c r="C23" s="142">
        <v>992.25</v>
      </c>
      <c r="D23" s="142">
        <v>365.27</v>
      </c>
      <c r="E23" s="142">
        <v>359.48</v>
      </c>
      <c r="F23" s="142">
        <v>237.17</v>
      </c>
      <c r="G23" s="142">
        <v>589.70000000000005</v>
      </c>
      <c r="H23" s="129"/>
    </row>
    <row r="24" spans="1:23" ht="15" customHeight="1" x14ac:dyDescent="0.2">
      <c r="A24" s="130" t="s">
        <v>39</v>
      </c>
      <c r="B24" s="147" t="s">
        <v>51</v>
      </c>
      <c r="C24" s="141">
        <v>0</v>
      </c>
      <c r="D24" s="141">
        <v>3680.75</v>
      </c>
      <c r="E24" s="141">
        <v>599.5</v>
      </c>
      <c r="F24" s="141">
        <v>354.5</v>
      </c>
      <c r="G24" s="141">
        <v>270.76</v>
      </c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</row>
    <row r="25" spans="1:23" ht="15" customHeight="1" x14ac:dyDescent="0.2">
      <c r="A25" s="146" t="s">
        <v>92</v>
      </c>
      <c r="C25" s="142">
        <v>0</v>
      </c>
      <c r="D25" s="142">
        <v>3680.75</v>
      </c>
      <c r="E25" s="142">
        <v>599.5</v>
      </c>
      <c r="F25" s="142">
        <v>354.5</v>
      </c>
      <c r="G25" s="142">
        <v>270.76</v>
      </c>
      <c r="H25" s="129"/>
    </row>
    <row r="26" spans="1:23" ht="15" customHeight="1" x14ac:dyDescent="0.2">
      <c r="A26" s="130" t="s">
        <v>49</v>
      </c>
      <c r="B26" s="131" t="s">
        <v>96</v>
      </c>
      <c r="C26" s="141">
        <v>54100.160000000003</v>
      </c>
      <c r="D26" s="141">
        <v>54608.07</v>
      </c>
      <c r="E26" s="141">
        <v>43850.5</v>
      </c>
      <c r="F26" s="141">
        <v>21351.87</v>
      </c>
      <c r="G26" s="141">
        <v>18830</v>
      </c>
      <c r="H26" s="128"/>
    </row>
    <row r="27" spans="1:23" ht="15" customHeight="1" x14ac:dyDescent="0.2">
      <c r="A27" s="146" t="s">
        <v>93</v>
      </c>
      <c r="C27" s="142">
        <v>54100.160000000003</v>
      </c>
      <c r="D27" s="142">
        <v>54608.07</v>
      </c>
      <c r="E27" s="142">
        <v>43850.5</v>
      </c>
      <c r="F27" s="142">
        <v>21351.87</v>
      </c>
      <c r="G27" s="142">
        <v>18830</v>
      </c>
      <c r="H27" s="129"/>
    </row>
    <row r="28" spans="1:23" ht="15" customHeight="1" x14ac:dyDescent="0.2">
      <c r="A28" s="130" t="s">
        <v>56</v>
      </c>
      <c r="B28" s="140"/>
      <c r="C28" s="141">
        <v>0</v>
      </c>
      <c r="D28" s="141">
        <v>36068</v>
      </c>
      <c r="E28" s="141">
        <v>28729</v>
      </c>
      <c r="F28" s="141">
        <v>16288</v>
      </c>
      <c r="G28" s="141">
        <v>12235</v>
      </c>
      <c r="H28" s="128"/>
    </row>
    <row r="29" spans="1:23" ht="15" customHeight="1" x14ac:dyDescent="0.2">
      <c r="A29" s="146" t="s">
        <v>93</v>
      </c>
      <c r="C29" s="142">
        <v>0</v>
      </c>
      <c r="D29" s="142">
        <v>36068</v>
      </c>
      <c r="E29" s="142">
        <v>28729</v>
      </c>
      <c r="F29" s="142">
        <v>16288</v>
      </c>
      <c r="G29" s="142">
        <v>12235</v>
      </c>
      <c r="H29" s="129"/>
      <c r="J29" s="22"/>
      <c r="K29" s="22"/>
      <c r="L29" s="22"/>
      <c r="M29" s="22"/>
    </row>
    <row r="30" spans="1:23" ht="15" customHeight="1" x14ac:dyDescent="0.15">
      <c r="A30" s="130" t="s">
        <v>59</v>
      </c>
      <c r="B30" s="131" t="s">
        <v>4</v>
      </c>
      <c r="C30" s="141">
        <v>3040.8</v>
      </c>
      <c r="D30" s="141">
        <v>2914.6000000000004</v>
      </c>
      <c r="E30" s="141">
        <v>1813.38</v>
      </c>
      <c r="F30" s="141">
        <v>1485.48</v>
      </c>
      <c r="G30" s="141">
        <v>1085.52</v>
      </c>
      <c r="H30" s="104"/>
      <c r="J30" s="22"/>
      <c r="K30" s="22"/>
      <c r="L30" s="22"/>
      <c r="M30" s="22"/>
    </row>
    <row r="31" spans="1:23" ht="15" customHeight="1" x14ac:dyDescent="0.2">
      <c r="A31" s="146" t="s">
        <v>123</v>
      </c>
      <c r="C31" s="142">
        <v>0</v>
      </c>
      <c r="D31" s="142">
        <v>0</v>
      </c>
      <c r="E31" s="142">
        <v>0</v>
      </c>
      <c r="F31" s="142">
        <v>0</v>
      </c>
      <c r="G31" s="142">
        <v>296.98</v>
      </c>
      <c r="H31" s="129"/>
      <c r="J31" s="22"/>
      <c r="K31" s="22"/>
      <c r="L31" s="22"/>
      <c r="M31" s="22"/>
    </row>
    <row r="32" spans="1:23" ht="15" customHeight="1" x14ac:dyDescent="0.2">
      <c r="A32" s="146" t="s">
        <v>93</v>
      </c>
      <c r="C32" s="142">
        <v>3040.8</v>
      </c>
      <c r="D32" s="142">
        <v>2914.6000000000004</v>
      </c>
      <c r="E32" s="142">
        <v>1813.38</v>
      </c>
      <c r="F32" s="142">
        <v>1485.48</v>
      </c>
      <c r="G32" s="142">
        <v>788.54</v>
      </c>
      <c r="H32" s="129"/>
      <c r="J32" s="22"/>
      <c r="K32" s="22"/>
      <c r="L32" s="22"/>
      <c r="M32" s="22"/>
    </row>
    <row r="33" spans="1:13" ht="15" customHeight="1" x14ac:dyDescent="0.15">
      <c r="A33" s="130" t="s">
        <v>57</v>
      </c>
      <c r="B33" s="131" t="s">
        <v>65</v>
      </c>
      <c r="C33" s="141">
        <v>61506</v>
      </c>
      <c r="D33" s="141">
        <v>76339.540000000008</v>
      </c>
      <c r="E33" s="141">
        <v>35057.82</v>
      </c>
      <c r="F33" s="141">
        <v>34410.769999999997</v>
      </c>
      <c r="G33" s="141">
        <v>18363.18</v>
      </c>
      <c r="H33" s="104"/>
      <c r="J33" s="22"/>
      <c r="K33" s="22"/>
      <c r="L33" s="22"/>
      <c r="M33" s="22"/>
    </row>
    <row r="34" spans="1:13" ht="15" customHeight="1" x14ac:dyDescent="0.2">
      <c r="A34" s="146" t="s">
        <v>90</v>
      </c>
      <c r="C34" s="142">
        <v>0</v>
      </c>
      <c r="D34" s="142">
        <v>0</v>
      </c>
      <c r="E34" s="142">
        <v>0</v>
      </c>
      <c r="F34" s="142">
        <v>7200</v>
      </c>
      <c r="G34" s="142">
        <v>0</v>
      </c>
      <c r="H34" s="129"/>
      <c r="J34" s="22"/>
      <c r="K34" s="22"/>
      <c r="L34" s="22"/>
      <c r="M34" s="22"/>
    </row>
    <row r="35" spans="1:13" ht="15" customHeight="1" x14ac:dyDescent="0.2">
      <c r="A35" s="146" t="s">
        <v>123</v>
      </c>
      <c r="C35" s="142">
        <v>0</v>
      </c>
      <c r="D35" s="142">
        <v>0</v>
      </c>
      <c r="E35" s="142">
        <v>0</v>
      </c>
      <c r="F35" s="142">
        <v>0</v>
      </c>
      <c r="G35" s="142">
        <v>8925</v>
      </c>
      <c r="H35" s="129"/>
      <c r="J35" s="22"/>
      <c r="K35" s="22"/>
      <c r="L35" s="22"/>
      <c r="M35" s="22"/>
    </row>
    <row r="36" spans="1:13" ht="15" customHeight="1" x14ac:dyDescent="0.2">
      <c r="A36" s="146" t="s">
        <v>93</v>
      </c>
      <c r="C36" s="142">
        <v>61506</v>
      </c>
      <c r="D36" s="142">
        <v>76339.540000000008</v>
      </c>
      <c r="E36" s="142">
        <v>35057.82</v>
      </c>
      <c r="F36" s="142">
        <v>27210.769999999997</v>
      </c>
      <c r="G36" s="142">
        <v>9438.18</v>
      </c>
      <c r="H36" s="129"/>
      <c r="J36" s="22"/>
      <c r="K36" s="22"/>
      <c r="L36" s="22"/>
      <c r="M36" s="22"/>
    </row>
    <row r="37" spans="1:13" ht="15" customHeight="1" x14ac:dyDescent="0.15">
      <c r="A37" s="130" t="s">
        <v>74</v>
      </c>
      <c r="B37" s="131"/>
      <c r="C37" s="141">
        <v>46302.68</v>
      </c>
      <c r="D37" s="141">
        <v>52799.839999999997</v>
      </c>
      <c r="E37" s="141">
        <v>39961.14</v>
      </c>
      <c r="F37" s="141">
        <v>40051.35</v>
      </c>
      <c r="G37" s="141">
        <v>41809.81</v>
      </c>
      <c r="H37" s="104"/>
      <c r="J37" s="22"/>
      <c r="K37" s="22"/>
      <c r="L37" s="22"/>
      <c r="M37" s="22"/>
    </row>
    <row r="38" spans="1:13" ht="15" customHeight="1" x14ac:dyDescent="0.2">
      <c r="A38" s="146" t="s">
        <v>123</v>
      </c>
      <c r="C38" s="142">
        <v>0</v>
      </c>
      <c r="D38" s="142">
        <v>0</v>
      </c>
      <c r="E38" s="142">
        <v>0</v>
      </c>
      <c r="F38" s="142">
        <v>0</v>
      </c>
      <c r="G38" s="142">
        <v>7857</v>
      </c>
      <c r="H38" s="129"/>
      <c r="J38" s="22"/>
      <c r="K38" s="22"/>
      <c r="L38" s="22"/>
      <c r="M38" s="22"/>
    </row>
    <row r="39" spans="1:13" ht="15" customHeight="1" x14ac:dyDescent="0.2">
      <c r="A39" s="146" t="s">
        <v>93</v>
      </c>
      <c r="C39" s="142">
        <v>46302.68</v>
      </c>
      <c r="D39" s="142">
        <v>52799.839999999997</v>
      </c>
      <c r="E39" s="142">
        <v>39961.14</v>
      </c>
      <c r="F39" s="142">
        <v>40051.35</v>
      </c>
      <c r="G39" s="142">
        <v>33952.81</v>
      </c>
      <c r="H39" s="129"/>
      <c r="J39" s="22"/>
      <c r="K39" s="22"/>
      <c r="L39" s="22"/>
      <c r="M39" s="22"/>
    </row>
    <row r="40" spans="1:13" ht="15" customHeight="1" x14ac:dyDescent="0.2">
      <c r="A40" s="130" t="s">
        <v>41</v>
      </c>
      <c r="B40" s="131"/>
      <c r="C40" s="141">
        <v>59.22</v>
      </c>
      <c r="D40" s="141">
        <v>374.9</v>
      </c>
      <c r="E40" s="141">
        <v>553.90000000000009</v>
      </c>
      <c r="F40" s="141">
        <v>478.65999999999997</v>
      </c>
      <c r="G40" s="141">
        <v>70.03</v>
      </c>
      <c r="H40" s="148"/>
      <c r="J40" s="22"/>
      <c r="K40" s="22"/>
      <c r="L40" s="22"/>
      <c r="M40" s="22"/>
    </row>
    <row r="41" spans="1:13" ht="15" customHeight="1" x14ac:dyDescent="0.2">
      <c r="A41" s="146" t="s">
        <v>123</v>
      </c>
      <c r="C41" s="142">
        <v>0</v>
      </c>
      <c r="D41" s="142">
        <v>0</v>
      </c>
      <c r="E41" s="142">
        <v>0</v>
      </c>
      <c r="F41" s="142">
        <v>0</v>
      </c>
      <c r="G41" s="142">
        <v>40.869999999999997</v>
      </c>
      <c r="H41" s="129"/>
      <c r="J41" s="22"/>
      <c r="K41" s="22"/>
      <c r="L41" s="22"/>
      <c r="M41" s="22"/>
    </row>
    <row r="42" spans="1:13" ht="15" customHeight="1" x14ac:dyDescent="0.2">
      <c r="A42" s="146" t="s">
        <v>93</v>
      </c>
      <c r="C42" s="142">
        <v>17</v>
      </c>
      <c r="D42" s="142">
        <v>308</v>
      </c>
      <c r="E42" s="142">
        <v>514.08000000000004</v>
      </c>
      <c r="F42" s="142">
        <v>445.83</v>
      </c>
      <c r="G42" s="142">
        <v>0</v>
      </c>
      <c r="H42" s="129"/>
      <c r="J42" s="22"/>
      <c r="K42" s="22"/>
      <c r="L42" s="22"/>
      <c r="M42" s="22"/>
    </row>
    <row r="43" spans="1:13" ht="15" customHeight="1" x14ac:dyDescent="0.2">
      <c r="A43" s="146" t="s">
        <v>121</v>
      </c>
      <c r="C43" s="142">
        <v>42.22</v>
      </c>
      <c r="D43" s="142">
        <v>66.900000000000006</v>
      </c>
      <c r="E43" s="142">
        <v>39.82</v>
      </c>
      <c r="F43" s="142">
        <v>32.83</v>
      </c>
      <c r="G43" s="142">
        <v>29.16</v>
      </c>
      <c r="H43" s="129"/>
      <c r="J43" s="22"/>
      <c r="K43" s="22"/>
      <c r="L43" s="22"/>
      <c r="M43" s="22"/>
    </row>
    <row r="44" spans="1:13" ht="5.0999999999999996" customHeight="1" x14ac:dyDescent="0.2">
      <c r="A44" s="102"/>
      <c r="B44" s="102"/>
      <c r="C44" s="102"/>
      <c r="D44" s="102"/>
      <c r="E44" s="102"/>
      <c r="F44" s="102"/>
      <c r="G44" s="102"/>
    </row>
    <row r="45" spans="1:13" ht="5.0999999999999996" customHeight="1" x14ac:dyDescent="0.2"/>
    <row r="46" spans="1:13" ht="15" customHeight="1" x14ac:dyDescent="0.2">
      <c r="A46" s="192" t="s">
        <v>118</v>
      </c>
      <c r="B46" s="192"/>
      <c r="C46" s="192"/>
      <c r="D46" s="192"/>
      <c r="E46" s="192"/>
      <c r="F46" s="192"/>
      <c r="G46" s="192"/>
    </row>
    <row r="47" spans="1:13" ht="15" customHeight="1" x14ac:dyDescent="0.2"/>
    <row r="48" spans="1:13" ht="5.0999999999999996" customHeight="1" x14ac:dyDescent="0.2"/>
    <row r="49" ht="5.0999999999999996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</sheetData>
  <mergeCells count="1">
    <mergeCell ref="A46:G46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M55"/>
  <sheetViews>
    <sheetView view="pageBreakPreview" zoomScaleNormal="100" zoomScaleSheetLayoutView="100" workbookViewId="0">
      <selection activeCell="A11" sqref="A1:XFD1048576"/>
    </sheetView>
  </sheetViews>
  <sheetFormatPr baseColWidth="10" defaultColWidth="11" defaultRowHeight="11.4" x14ac:dyDescent="0.2"/>
  <cols>
    <col min="1" max="1" width="38.77734375" style="15" customWidth="1"/>
    <col min="2" max="2" width="8.88671875" style="15" customWidth="1"/>
    <col min="3" max="3" width="8.77734375" style="15" customWidth="1"/>
    <col min="4" max="5" width="9.77734375" style="15" customWidth="1"/>
    <col min="6" max="6" width="8.77734375" style="15" customWidth="1"/>
    <col min="7" max="7" width="9.6640625" style="15" customWidth="1"/>
    <col min="8" max="20" width="8" style="15" customWidth="1"/>
    <col min="21" max="23" width="7.44140625" style="15" customWidth="1"/>
    <col min="24" max="16384" width="11" style="15"/>
  </cols>
  <sheetData>
    <row r="1" spans="1:13" ht="15" customHeight="1" x14ac:dyDescent="0.2">
      <c r="A1" s="75" t="s">
        <v>127</v>
      </c>
      <c r="B1" s="75"/>
      <c r="C1" s="30"/>
      <c r="D1" s="31"/>
      <c r="E1" s="31"/>
      <c r="F1" s="31"/>
      <c r="G1" s="31"/>
      <c r="H1" s="24"/>
    </row>
    <row r="2" spans="1:13" ht="15" customHeight="1" x14ac:dyDescent="0.2">
      <c r="A2" s="32"/>
      <c r="B2" s="32"/>
      <c r="C2" s="30"/>
      <c r="D2" s="31"/>
      <c r="E2" s="31"/>
      <c r="F2" s="31"/>
      <c r="G2" s="31"/>
      <c r="H2" s="24"/>
    </row>
    <row r="3" spans="1:13" ht="5.0999999999999996" customHeight="1" x14ac:dyDescent="0.2">
      <c r="A3" s="48"/>
      <c r="B3" s="48"/>
      <c r="C3" s="49"/>
      <c r="D3" s="48"/>
      <c r="E3" s="48"/>
      <c r="F3" s="48"/>
      <c r="G3" s="50"/>
    </row>
    <row r="4" spans="1:13" ht="5.0999999999999996" customHeight="1" x14ac:dyDescent="0.2">
      <c r="A4" s="61"/>
      <c r="B4" s="61"/>
      <c r="C4" s="62"/>
      <c r="D4" s="61"/>
      <c r="E4" s="61"/>
      <c r="F4" s="61"/>
      <c r="G4" s="63"/>
    </row>
    <row r="5" spans="1:13" s="21" customFormat="1" ht="15" customHeight="1" x14ac:dyDescent="0.2">
      <c r="A5" s="68" t="s">
        <v>132</v>
      </c>
      <c r="B5" s="92" t="s">
        <v>0</v>
      </c>
      <c r="C5" s="101">
        <v>2019</v>
      </c>
      <c r="D5" s="93">
        <v>2020</v>
      </c>
      <c r="E5" s="93">
        <v>2021</v>
      </c>
      <c r="F5" s="93">
        <v>2022</v>
      </c>
      <c r="G5" s="93">
        <v>2023</v>
      </c>
    </row>
    <row r="6" spans="1:13" ht="5.0999999999999996" customHeight="1" x14ac:dyDescent="0.2">
      <c r="A6" s="64"/>
      <c r="B6" s="65"/>
      <c r="C6" s="65"/>
      <c r="D6" s="66"/>
      <c r="E6" s="66"/>
      <c r="F6" s="67"/>
      <c r="G6" s="67"/>
    </row>
    <row r="7" spans="1:13" ht="5.0999999999999996" customHeight="1" x14ac:dyDescent="0.2">
      <c r="A7" s="35"/>
      <c r="B7" s="34"/>
      <c r="C7" s="34"/>
      <c r="D7" s="38"/>
      <c r="E7" s="38"/>
      <c r="F7" s="39"/>
      <c r="G7" s="39"/>
    </row>
    <row r="8" spans="1:13" ht="15" customHeight="1" x14ac:dyDescent="0.2">
      <c r="A8" s="130" t="s">
        <v>135</v>
      </c>
      <c r="B8" s="140" t="s">
        <v>97</v>
      </c>
      <c r="C8" s="141">
        <v>3003.25</v>
      </c>
      <c r="D8" s="141">
        <v>2785.6</v>
      </c>
      <c r="E8" s="141">
        <v>1943.15</v>
      </c>
      <c r="F8" s="141">
        <v>2031.81</v>
      </c>
      <c r="G8" s="141">
        <v>1337.93</v>
      </c>
      <c r="H8" s="144"/>
      <c r="I8" s="144"/>
      <c r="J8" s="22"/>
      <c r="K8" s="22"/>
      <c r="L8" s="22"/>
      <c r="M8" s="22"/>
    </row>
    <row r="9" spans="1:13" ht="15" customHeight="1" x14ac:dyDescent="0.2">
      <c r="A9" s="126" t="s">
        <v>144</v>
      </c>
      <c r="B9" s="133"/>
      <c r="C9" s="142">
        <v>3003.25</v>
      </c>
      <c r="D9" s="142">
        <v>2785.6</v>
      </c>
      <c r="E9" s="142">
        <v>1943.15</v>
      </c>
      <c r="F9" s="142">
        <v>2031.81</v>
      </c>
      <c r="G9" s="142">
        <v>1337.93</v>
      </c>
      <c r="H9" s="129"/>
      <c r="J9" s="22"/>
      <c r="K9" s="22"/>
      <c r="L9" s="22"/>
      <c r="M9" s="22"/>
    </row>
    <row r="10" spans="1:13" ht="15" customHeight="1" x14ac:dyDescent="0.2">
      <c r="A10" s="130" t="s">
        <v>136</v>
      </c>
      <c r="B10" s="140"/>
      <c r="C10" s="141">
        <v>3347.23</v>
      </c>
      <c r="D10" s="141">
        <v>3914.52</v>
      </c>
      <c r="E10" s="141">
        <v>3069.63</v>
      </c>
      <c r="F10" s="141">
        <v>3054.71</v>
      </c>
      <c r="G10" s="141">
        <v>1928.12</v>
      </c>
      <c r="H10" s="148"/>
      <c r="I10" s="148"/>
      <c r="J10" s="22"/>
      <c r="K10" s="22"/>
      <c r="L10" s="22"/>
      <c r="M10" s="22"/>
    </row>
    <row r="11" spans="1:13" ht="15" customHeight="1" x14ac:dyDescent="0.2">
      <c r="A11" s="126" t="s">
        <v>144</v>
      </c>
      <c r="B11" s="133"/>
      <c r="C11" s="142">
        <v>3347.23</v>
      </c>
      <c r="D11" s="142">
        <v>3914.52</v>
      </c>
      <c r="E11" s="142">
        <v>3069.63</v>
      </c>
      <c r="F11" s="142">
        <v>3054.71</v>
      </c>
      <c r="G11" s="142">
        <v>1928.12</v>
      </c>
      <c r="H11" s="129"/>
      <c r="J11" s="22"/>
      <c r="K11" s="22"/>
      <c r="L11" s="22"/>
      <c r="M11" s="22"/>
    </row>
    <row r="12" spans="1:13" ht="15" customHeight="1" x14ac:dyDescent="0.2">
      <c r="A12" s="130" t="s">
        <v>137</v>
      </c>
      <c r="B12" s="131" t="s">
        <v>4</v>
      </c>
      <c r="C12" s="141">
        <v>0</v>
      </c>
      <c r="D12" s="141">
        <v>0</v>
      </c>
      <c r="E12" s="141">
        <v>0</v>
      </c>
      <c r="F12" s="141">
        <v>49.82</v>
      </c>
      <c r="G12" s="141">
        <v>0</v>
      </c>
      <c r="H12" s="144"/>
      <c r="J12" s="22"/>
      <c r="K12" s="22"/>
      <c r="L12" s="22"/>
      <c r="M12" s="22"/>
    </row>
    <row r="13" spans="1:13" ht="15" customHeight="1" x14ac:dyDescent="0.2">
      <c r="A13" s="126" t="s">
        <v>141</v>
      </c>
      <c r="B13" s="133"/>
      <c r="C13" s="142" t="s">
        <v>80</v>
      </c>
      <c r="D13" s="142" t="s">
        <v>80</v>
      </c>
      <c r="E13" s="142" t="s">
        <v>80</v>
      </c>
      <c r="F13" s="142">
        <v>49.82</v>
      </c>
      <c r="G13" s="142">
        <v>0</v>
      </c>
      <c r="H13" s="129"/>
      <c r="J13" s="22"/>
      <c r="K13" s="22"/>
      <c r="L13" s="22"/>
      <c r="M13" s="22"/>
    </row>
    <row r="14" spans="1:13" ht="15" customHeight="1" x14ac:dyDescent="0.2">
      <c r="A14" s="130" t="s">
        <v>138</v>
      </c>
      <c r="B14" s="131" t="s">
        <v>65</v>
      </c>
      <c r="C14" s="141">
        <v>0</v>
      </c>
      <c r="D14" s="141">
        <v>0</v>
      </c>
      <c r="E14" s="141">
        <v>0</v>
      </c>
      <c r="F14" s="141">
        <v>0</v>
      </c>
      <c r="G14" s="141">
        <v>296.64</v>
      </c>
      <c r="H14" s="148"/>
      <c r="J14" s="22"/>
      <c r="K14" s="22"/>
      <c r="L14" s="22"/>
      <c r="M14" s="22"/>
    </row>
    <row r="15" spans="1:13" ht="15" customHeight="1" x14ac:dyDescent="0.2">
      <c r="A15" s="126" t="s">
        <v>142</v>
      </c>
      <c r="B15" s="133"/>
      <c r="C15" s="142" t="s">
        <v>80</v>
      </c>
      <c r="D15" s="142" t="s">
        <v>80</v>
      </c>
      <c r="E15" s="142" t="s">
        <v>80</v>
      </c>
      <c r="F15" s="142" t="s">
        <v>80</v>
      </c>
      <c r="G15" s="142">
        <v>296.64</v>
      </c>
      <c r="H15" s="129"/>
      <c r="J15" s="22"/>
      <c r="K15" s="22"/>
      <c r="L15" s="22"/>
      <c r="M15" s="22"/>
    </row>
    <row r="16" spans="1:13" ht="15" customHeight="1" x14ac:dyDescent="0.15">
      <c r="A16" s="130" t="s">
        <v>139</v>
      </c>
      <c r="B16" s="131" t="s">
        <v>71</v>
      </c>
      <c r="C16" s="141">
        <v>0</v>
      </c>
      <c r="D16" s="141">
        <v>0</v>
      </c>
      <c r="E16" s="141">
        <v>0</v>
      </c>
      <c r="F16" s="141">
        <v>0</v>
      </c>
      <c r="G16" s="141">
        <v>115001.73</v>
      </c>
      <c r="H16" s="104"/>
      <c r="J16" s="22"/>
      <c r="K16" s="22"/>
      <c r="L16" s="22"/>
      <c r="M16" s="22"/>
    </row>
    <row r="17" spans="1:13" ht="15" customHeight="1" x14ac:dyDescent="0.2">
      <c r="A17" s="126" t="s">
        <v>141</v>
      </c>
      <c r="B17" s="133"/>
      <c r="C17" s="142"/>
      <c r="D17" s="142"/>
      <c r="E17" s="142"/>
      <c r="F17" s="142"/>
      <c r="G17" s="142">
        <v>115001.73</v>
      </c>
      <c r="H17" s="129"/>
      <c r="J17" s="22"/>
      <c r="K17" s="22"/>
      <c r="L17" s="22"/>
      <c r="M17" s="22"/>
    </row>
    <row r="18" spans="1:13" ht="15" customHeight="1" x14ac:dyDescent="0.2">
      <c r="A18" s="130" t="s">
        <v>140</v>
      </c>
      <c r="B18" s="131" t="s">
        <v>50</v>
      </c>
      <c r="C18" s="141">
        <v>5087.2</v>
      </c>
      <c r="D18" s="141">
        <v>6000.71</v>
      </c>
      <c r="E18" s="141">
        <v>5174.2700000000004</v>
      </c>
      <c r="F18" s="141">
        <v>8064.43</v>
      </c>
      <c r="G18" s="141">
        <v>8267.7099999999991</v>
      </c>
      <c r="H18" s="148"/>
      <c r="I18" s="148"/>
      <c r="J18" s="148"/>
      <c r="K18" s="148"/>
      <c r="L18" s="22"/>
      <c r="M18" s="22"/>
    </row>
    <row r="19" spans="1:13" ht="15" customHeight="1" x14ac:dyDescent="0.2">
      <c r="A19" s="126" t="s">
        <v>141</v>
      </c>
      <c r="B19" s="133"/>
      <c r="C19" s="142">
        <v>5087.2</v>
      </c>
      <c r="D19" s="142">
        <v>6000.71</v>
      </c>
      <c r="E19" s="142">
        <v>5174.2700000000004</v>
      </c>
      <c r="F19" s="142">
        <v>8064.43</v>
      </c>
      <c r="G19" s="142">
        <v>8267.7099999999991</v>
      </c>
      <c r="H19" s="129"/>
      <c r="J19" s="22"/>
      <c r="K19" s="22"/>
      <c r="L19" s="22"/>
      <c r="M19" s="22"/>
    </row>
    <row r="20" spans="1:13" ht="5.0999999999999996" customHeight="1" x14ac:dyDescent="0.2">
      <c r="A20" s="102"/>
      <c r="B20" s="102"/>
      <c r="C20" s="102"/>
      <c r="D20" s="102"/>
      <c r="E20" s="102"/>
      <c r="F20" s="102"/>
      <c r="G20" s="102"/>
    </row>
    <row r="21" spans="1:13" ht="5.0999999999999996" customHeight="1" x14ac:dyDescent="0.2"/>
    <row r="22" spans="1:13" ht="15" customHeight="1" x14ac:dyDescent="0.2"/>
    <row r="23" spans="1:13" ht="15" customHeight="1" x14ac:dyDescent="0.2"/>
    <row r="24" spans="1:13" ht="15" customHeight="1" x14ac:dyDescent="0.2">
      <c r="A24" s="75" t="s">
        <v>128</v>
      </c>
      <c r="B24" s="75"/>
      <c r="C24" s="30"/>
      <c r="D24" s="31"/>
      <c r="E24" s="31"/>
      <c r="F24" s="31"/>
      <c r="G24" s="31"/>
    </row>
    <row r="25" spans="1:13" ht="15" customHeight="1" x14ac:dyDescent="0.2">
      <c r="A25" s="32"/>
      <c r="B25" s="32"/>
      <c r="C25" s="30"/>
      <c r="D25" s="31"/>
      <c r="E25" s="31"/>
      <c r="F25" s="31"/>
      <c r="G25" s="31"/>
    </row>
    <row r="26" spans="1:13" ht="4.95" customHeight="1" x14ac:dyDescent="0.2">
      <c r="A26" s="48"/>
      <c r="B26" s="48"/>
      <c r="C26" s="49"/>
      <c r="D26" s="48"/>
      <c r="E26" s="48"/>
      <c r="F26" s="48"/>
      <c r="G26" s="50"/>
    </row>
    <row r="27" spans="1:13" ht="4.95" customHeight="1" x14ac:dyDescent="0.2">
      <c r="A27" s="61"/>
      <c r="B27" s="61"/>
      <c r="C27" s="62"/>
      <c r="D27" s="61"/>
      <c r="E27" s="61"/>
      <c r="F27" s="61"/>
      <c r="G27" s="63"/>
    </row>
    <row r="28" spans="1:13" ht="15" customHeight="1" x14ac:dyDescent="0.2">
      <c r="A28" s="68" t="s">
        <v>133</v>
      </c>
      <c r="B28" s="92" t="s">
        <v>0</v>
      </c>
      <c r="C28" s="101">
        <v>2019</v>
      </c>
      <c r="D28" s="93">
        <v>2020</v>
      </c>
      <c r="E28" s="93">
        <v>2021</v>
      </c>
      <c r="F28" s="93">
        <v>2022</v>
      </c>
      <c r="G28" s="93">
        <v>2023</v>
      </c>
    </row>
    <row r="29" spans="1:13" ht="4.95" customHeight="1" x14ac:dyDescent="0.2">
      <c r="A29" s="64"/>
      <c r="B29" s="64"/>
      <c r="C29" s="65"/>
      <c r="D29" s="66"/>
      <c r="E29" s="66"/>
      <c r="F29" s="67"/>
      <c r="G29" s="67"/>
    </row>
    <row r="30" spans="1:13" ht="4.95" customHeight="1" x14ac:dyDescent="0.2">
      <c r="A30" s="35"/>
      <c r="B30" s="35"/>
      <c r="C30" s="34"/>
      <c r="D30" s="38"/>
      <c r="E30" s="38"/>
      <c r="F30" s="39"/>
      <c r="G30" s="39"/>
    </row>
    <row r="31" spans="1:13" ht="15" customHeight="1" x14ac:dyDescent="0.2">
      <c r="A31" s="156" t="s">
        <v>77</v>
      </c>
      <c r="B31" s="68"/>
      <c r="C31" s="161"/>
      <c r="D31" s="70"/>
      <c r="E31" s="159"/>
      <c r="F31" s="160"/>
      <c r="G31" s="160"/>
    </row>
    <row r="32" spans="1:13" ht="15" customHeight="1" x14ac:dyDescent="0.2">
      <c r="A32" s="153" t="s">
        <v>98</v>
      </c>
      <c r="B32" s="154" t="s">
        <v>2</v>
      </c>
      <c r="C32" s="162">
        <v>19.38</v>
      </c>
      <c r="D32" s="29">
        <v>3.72</v>
      </c>
      <c r="E32" s="42">
        <v>5.72</v>
      </c>
      <c r="F32" s="43">
        <v>0.6</v>
      </c>
      <c r="G32" s="43">
        <v>0.72</v>
      </c>
    </row>
    <row r="33" spans="1:7" ht="15" customHeight="1" x14ac:dyDescent="0.2">
      <c r="A33" s="152" t="s">
        <v>99</v>
      </c>
      <c r="B33" s="154"/>
      <c r="C33" s="162">
        <v>2.76</v>
      </c>
      <c r="D33" s="44">
        <v>10.119999999999999</v>
      </c>
      <c r="E33" s="23">
        <v>5.3</v>
      </c>
      <c r="F33" s="43">
        <v>1</v>
      </c>
      <c r="G33" s="43">
        <v>0.57999999999999996</v>
      </c>
    </row>
    <row r="34" spans="1:7" ht="15" customHeight="1" x14ac:dyDescent="0.2">
      <c r="A34" s="152" t="s">
        <v>100</v>
      </c>
      <c r="B34" s="154"/>
      <c r="C34" s="162">
        <v>23.34</v>
      </c>
      <c r="D34" s="44">
        <v>15.68</v>
      </c>
      <c r="E34" s="23">
        <v>11.82</v>
      </c>
      <c r="F34" s="43">
        <v>3.7</v>
      </c>
      <c r="G34" s="43">
        <v>0.22</v>
      </c>
    </row>
    <row r="35" spans="1:7" ht="15" customHeight="1" x14ac:dyDescent="0.2">
      <c r="A35" s="152" t="s">
        <v>101</v>
      </c>
      <c r="B35" s="154"/>
      <c r="C35" s="162">
        <v>5.32</v>
      </c>
      <c r="D35" s="44">
        <v>20.04</v>
      </c>
      <c r="E35" s="23">
        <v>2.78</v>
      </c>
      <c r="F35" s="43">
        <v>1.9</v>
      </c>
      <c r="G35" s="43">
        <v>0.48</v>
      </c>
    </row>
    <row r="36" spans="1:7" ht="15" customHeight="1" x14ac:dyDescent="0.2">
      <c r="A36" s="151" t="s">
        <v>102</v>
      </c>
      <c r="B36" s="154"/>
      <c r="C36" s="162">
        <v>2058.1</v>
      </c>
      <c r="D36" s="44" t="s">
        <v>108</v>
      </c>
      <c r="E36" s="23">
        <v>1791.78</v>
      </c>
      <c r="F36" s="43">
        <v>5818</v>
      </c>
      <c r="G36" s="43">
        <v>30150.3</v>
      </c>
    </row>
    <row r="37" spans="1:7" ht="15" customHeight="1" x14ac:dyDescent="0.2">
      <c r="A37" s="151" t="s">
        <v>109</v>
      </c>
      <c r="B37" s="154"/>
      <c r="C37" s="162" t="s">
        <v>80</v>
      </c>
      <c r="D37" s="162" t="s">
        <v>80</v>
      </c>
      <c r="E37" s="162" t="s">
        <v>80</v>
      </c>
      <c r="F37" s="162" t="s">
        <v>80</v>
      </c>
      <c r="G37" s="43">
        <v>231.68</v>
      </c>
    </row>
    <row r="38" spans="1:7" ht="4.95" customHeight="1" x14ac:dyDescent="0.2">
      <c r="A38" s="151"/>
      <c r="B38" s="154"/>
      <c r="C38" s="162"/>
      <c r="D38" s="162"/>
      <c r="E38" s="162"/>
      <c r="F38" s="162"/>
      <c r="G38" s="43"/>
    </row>
    <row r="39" spans="1:7" ht="15" customHeight="1" x14ac:dyDescent="0.2">
      <c r="A39" s="156" t="s">
        <v>143</v>
      </c>
      <c r="B39" s="157"/>
      <c r="C39" s="161"/>
      <c r="D39" s="158"/>
      <c r="E39" s="159"/>
      <c r="F39" s="160"/>
      <c r="G39" s="160"/>
    </row>
    <row r="40" spans="1:7" ht="15" customHeight="1" x14ac:dyDescent="0.2">
      <c r="A40" s="152" t="s">
        <v>103</v>
      </c>
      <c r="B40" s="155"/>
      <c r="C40" s="23">
        <v>41428</v>
      </c>
      <c r="D40" s="23" t="s">
        <v>108</v>
      </c>
      <c r="E40" s="23" t="s">
        <v>80</v>
      </c>
      <c r="F40" s="23" t="s">
        <v>80</v>
      </c>
      <c r="G40" s="27" t="s">
        <v>80</v>
      </c>
    </row>
    <row r="41" spans="1:7" ht="4.95" customHeight="1" x14ac:dyDescent="0.2">
      <c r="A41" s="152"/>
      <c r="B41" s="155"/>
      <c r="C41" s="23"/>
      <c r="D41" s="23"/>
      <c r="E41" s="23"/>
      <c r="F41" s="23"/>
      <c r="G41" s="27"/>
    </row>
    <row r="42" spans="1:7" ht="15" customHeight="1" x14ac:dyDescent="0.2">
      <c r="A42" s="156" t="s">
        <v>75</v>
      </c>
      <c r="B42" s="157"/>
      <c r="C42" s="163"/>
      <c r="D42" s="145"/>
      <c r="E42" s="145"/>
      <c r="F42" s="145"/>
      <c r="G42" s="145"/>
    </row>
    <row r="43" spans="1:7" ht="15" customHeight="1" x14ac:dyDescent="0.2">
      <c r="A43" s="153" t="s">
        <v>104</v>
      </c>
      <c r="B43" s="154"/>
      <c r="C43" s="23">
        <v>2253.62</v>
      </c>
      <c r="D43" s="23" t="s">
        <v>108</v>
      </c>
      <c r="E43" s="23">
        <v>44.6</v>
      </c>
      <c r="F43" s="23" t="s">
        <v>80</v>
      </c>
      <c r="G43" s="164" t="s">
        <v>80</v>
      </c>
    </row>
    <row r="44" spans="1:7" ht="15" customHeight="1" x14ac:dyDescent="0.2">
      <c r="A44" s="153" t="s">
        <v>76</v>
      </c>
      <c r="B44" s="154"/>
      <c r="C44" s="23">
        <v>26.4</v>
      </c>
      <c r="D44" s="23">
        <v>72</v>
      </c>
      <c r="E44" s="23">
        <v>99.06</v>
      </c>
      <c r="F44" s="23">
        <v>63</v>
      </c>
      <c r="G44" s="25" t="s">
        <v>80</v>
      </c>
    </row>
    <row r="45" spans="1:7" ht="15" customHeight="1" x14ac:dyDescent="0.2">
      <c r="A45" s="153" t="s">
        <v>105</v>
      </c>
      <c r="B45" s="155"/>
      <c r="C45" s="23" t="s">
        <v>80</v>
      </c>
      <c r="D45" s="23">
        <v>5.54</v>
      </c>
      <c r="E45" s="23">
        <v>2.92</v>
      </c>
      <c r="F45" s="23">
        <v>0.79</v>
      </c>
      <c r="G45" s="25" t="s">
        <v>80</v>
      </c>
    </row>
    <row r="46" spans="1:7" ht="15" customHeight="1" x14ac:dyDescent="0.2">
      <c r="A46" s="153" t="s">
        <v>106</v>
      </c>
      <c r="B46" s="154"/>
      <c r="C46" s="23">
        <v>789.92</v>
      </c>
      <c r="D46" s="23">
        <v>1160.1600000000001</v>
      </c>
      <c r="E46" s="23">
        <v>293.12</v>
      </c>
      <c r="F46" s="23">
        <v>20.09</v>
      </c>
      <c r="G46" s="25">
        <v>62.45</v>
      </c>
    </row>
    <row r="47" spans="1:7" ht="15" customHeight="1" x14ac:dyDescent="0.2">
      <c r="A47" s="153" t="s">
        <v>107</v>
      </c>
      <c r="B47" s="154" t="s">
        <v>4</v>
      </c>
      <c r="C47" s="23">
        <v>9037.4</v>
      </c>
      <c r="D47" s="23">
        <v>7316.7</v>
      </c>
      <c r="E47" s="23">
        <v>1101.3</v>
      </c>
      <c r="F47" s="23">
        <v>624.28300000000002</v>
      </c>
      <c r="G47" s="25" t="s">
        <v>80</v>
      </c>
    </row>
    <row r="48" spans="1:7" ht="15" customHeight="1" x14ac:dyDescent="0.2">
      <c r="A48" s="153" t="s">
        <v>110</v>
      </c>
      <c r="B48" s="154" t="s">
        <v>53</v>
      </c>
      <c r="C48" s="23" t="s">
        <v>80</v>
      </c>
      <c r="D48" s="23" t="s">
        <v>80</v>
      </c>
      <c r="E48" s="23" t="s">
        <v>80</v>
      </c>
      <c r="F48" s="23" t="s">
        <v>80</v>
      </c>
      <c r="G48" s="165">
        <v>853</v>
      </c>
    </row>
    <row r="49" spans="1:7" ht="4.95" customHeight="1" x14ac:dyDescent="0.2">
      <c r="A49" s="102"/>
      <c r="B49" s="102"/>
      <c r="C49" s="102"/>
      <c r="D49" s="102"/>
      <c r="E49" s="102"/>
      <c r="F49" s="102"/>
      <c r="G49" s="102"/>
    </row>
    <row r="50" spans="1:7" ht="4.95" customHeight="1" x14ac:dyDescent="0.2"/>
    <row r="51" spans="1:7" ht="15" customHeight="1" x14ac:dyDescent="0.2">
      <c r="A51" s="192" t="s">
        <v>118</v>
      </c>
      <c r="B51" s="192"/>
      <c r="C51" s="192"/>
      <c r="D51" s="192"/>
      <c r="E51" s="192"/>
      <c r="F51" s="192"/>
      <c r="G51" s="192"/>
    </row>
    <row r="52" spans="1:7" ht="15" customHeight="1" x14ac:dyDescent="0.2"/>
    <row r="53" spans="1:7" ht="15" customHeight="1" x14ac:dyDescent="0.2"/>
    <row r="54" spans="1:7" ht="15" customHeight="1" x14ac:dyDescent="0.2"/>
    <row r="55" spans="1:7" ht="15" customHeight="1" x14ac:dyDescent="0.2"/>
  </sheetData>
  <mergeCells count="1">
    <mergeCell ref="A51:G51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M26"/>
  <sheetViews>
    <sheetView tabSelected="1" view="pageBreakPreview" zoomScaleNormal="100" zoomScaleSheetLayoutView="100" workbookViewId="0">
      <selection activeCell="J10" sqref="J10"/>
    </sheetView>
  </sheetViews>
  <sheetFormatPr baseColWidth="10" defaultColWidth="11" defaultRowHeight="11.4" x14ac:dyDescent="0.2"/>
  <cols>
    <col min="1" max="1" width="38.77734375" style="15" customWidth="1"/>
    <col min="2" max="2" width="8.88671875" style="15" customWidth="1"/>
    <col min="3" max="3" width="8.77734375" style="15" customWidth="1"/>
    <col min="4" max="5" width="9.77734375" style="15" customWidth="1"/>
    <col min="6" max="6" width="8.77734375" style="15" customWidth="1"/>
    <col min="7" max="7" width="9.6640625" style="15" customWidth="1"/>
    <col min="8" max="8" width="10.109375" style="15" customWidth="1"/>
    <col min="9" max="16384" width="11" style="15"/>
  </cols>
  <sheetData>
    <row r="1" spans="1:8" ht="15" customHeight="1" x14ac:dyDescent="0.2">
      <c r="A1" s="75" t="s">
        <v>130</v>
      </c>
      <c r="B1" s="75"/>
      <c r="C1" s="30"/>
      <c r="D1" s="31"/>
      <c r="E1" s="31"/>
      <c r="F1" s="31"/>
      <c r="G1" s="31"/>
      <c r="H1" s="24"/>
    </row>
    <row r="2" spans="1:8" ht="15" customHeight="1" x14ac:dyDescent="0.2">
      <c r="A2" s="32"/>
      <c r="B2" s="32"/>
      <c r="C2" s="30"/>
      <c r="D2" s="31"/>
      <c r="E2" s="31"/>
      <c r="F2" s="31"/>
      <c r="G2" s="31"/>
      <c r="H2" s="24"/>
    </row>
    <row r="3" spans="1:8" ht="15" customHeight="1" x14ac:dyDescent="0.2">
      <c r="A3" s="33"/>
      <c r="B3" s="33"/>
      <c r="C3" s="34"/>
      <c r="D3" s="27"/>
      <c r="E3" s="35"/>
      <c r="F3" s="36"/>
      <c r="G3" s="37" t="s">
        <v>78</v>
      </c>
    </row>
    <row r="4" spans="1:8" ht="5.0999999999999996" customHeight="1" x14ac:dyDescent="0.2">
      <c r="A4" s="48"/>
      <c r="B4" s="48"/>
      <c r="C4" s="49"/>
      <c r="D4" s="48"/>
      <c r="E4" s="48"/>
      <c r="F4" s="48"/>
      <c r="G4" s="50"/>
    </row>
    <row r="5" spans="1:8" ht="5.0999999999999996" customHeight="1" x14ac:dyDescent="0.2">
      <c r="A5" s="61"/>
      <c r="B5" s="61"/>
      <c r="C5" s="62"/>
      <c r="D5" s="61"/>
      <c r="E5" s="61"/>
      <c r="F5" s="61"/>
      <c r="G5" s="63"/>
    </row>
    <row r="6" spans="1:8" s="21" customFormat="1" ht="15" customHeight="1" x14ac:dyDescent="0.2">
      <c r="A6" s="68" t="s">
        <v>134</v>
      </c>
      <c r="B6" s="92"/>
      <c r="C6" s="101">
        <v>2019</v>
      </c>
      <c r="D6" s="93">
        <v>2020</v>
      </c>
      <c r="E6" s="93">
        <v>2021</v>
      </c>
      <c r="F6" s="93">
        <v>2022</v>
      </c>
      <c r="G6" s="93">
        <v>2023</v>
      </c>
    </row>
    <row r="7" spans="1:8" ht="5.0999999999999996" customHeight="1" x14ac:dyDescent="0.2">
      <c r="A7" s="64"/>
      <c r="B7" s="64"/>
      <c r="C7" s="65"/>
      <c r="D7" s="66"/>
      <c r="E7" s="66"/>
      <c r="F7" s="67"/>
      <c r="G7" s="67"/>
    </row>
    <row r="8" spans="1:8" ht="5.0999999999999996" customHeight="1" x14ac:dyDescent="0.2">
      <c r="A8" s="35"/>
      <c r="B8" s="35"/>
      <c r="C8" s="34"/>
      <c r="D8" s="38"/>
      <c r="E8" s="38"/>
      <c r="F8" s="39"/>
      <c r="G8" s="39"/>
    </row>
    <row r="9" spans="1:8" ht="15" customHeight="1" x14ac:dyDescent="0.2">
      <c r="A9" s="156" t="s">
        <v>79</v>
      </c>
      <c r="B9" s="68"/>
      <c r="C9" s="185">
        <f>SUM(C10:C12)</f>
        <v>34847.760000000002</v>
      </c>
      <c r="D9" s="185">
        <f t="shared" ref="D9:G9" si="0">SUM(D10:D12)</f>
        <v>26578.2</v>
      </c>
      <c r="E9" s="185">
        <f t="shared" si="0"/>
        <v>102960.56416000001</v>
      </c>
      <c r="F9" s="185">
        <f t="shared" si="0"/>
        <v>59140.055410000001</v>
      </c>
      <c r="G9" s="185">
        <f t="shared" si="0"/>
        <v>31598.821190000002</v>
      </c>
    </row>
    <row r="10" spans="1:8" ht="15" customHeight="1" x14ac:dyDescent="0.2">
      <c r="A10" s="184" t="s">
        <v>6</v>
      </c>
      <c r="B10" s="154"/>
      <c r="C10" s="162">
        <v>4646.37</v>
      </c>
      <c r="D10" s="44">
        <v>902.3</v>
      </c>
      <c r="E10" s="23">
        <v>15079.1823</v>
      </c>
      <c r="F10" s="43">
        <v>43057.744250000003</v>
      </c>
      <c r="G10" s="43">
        <v>31019.777190000001</v>
      </c>
      <c r="H10" s="76"/>
    </row>
    <row r="11" spans="1:8" ht="15" customHeight="1" x14ac:dyDescent="0.2">
      <c r="A11" s="184" t="s">
        <v>145</v>
      </c>
      <c r="B11" s="154"/>
      <c r="C11" s="162">
        <v>1859.9</v>
      </c>
      <c r="D11" s="44" t="s">
        <v>80</v>
      </c>
      <c r="E11" s="23">
        <v>885.7188000000001</v>
      </c>
      <c r="F11" s="43" t="s">
        <v>80</v>
      </c>
      <c r="G11" s="43" t="s">
        <v>80</v>
      </c>
      <c r="H11" s="76"/>
    </row>
    <row r="12" spans="1:8" ht="15" customHeight="1" x14ac:dyDescent="0.2">
      <c r="A12" s="184" t="s">
        <v>1</v>
      </c>
      <c r="B12" s="154"/>
      <c r="C12" s="162">
        <v>28341.49</v>
      </c>
      <c r="D12" s="29">
        <v>25675.9</v>
      </c>
      <c r="E12" s="42">
        <v>86995.663060000006</v>
      </c>
      <c r="F12" s="43">
        <v>16082.311159999999</v>
      </c>
      <c r="G12" s="43">
        <v>579.04399999999998</v>
      </c>
      <c r="H12" s="76"/>
    </row>
    <row r="13" spans="1:8" ht="5.0999999999999996" customHeight="1" x14ac:dyDescent="0.2">
      <c r="A13" s="102"/>
      <c r="B13" s="102"/>
      <c r="C13" s="102"/>
      <c r="D13" s="102"/>
      <c r="E13" s="102"/>
      <c r="F13" s="102"/>
      <c r="G13" s="102"/>
    </row>
    <row r="14" spans="1:8" ht="5.0999999999999996" customHeight="1" x14ac:dyDescent="0.2"/>
    <row r="15" spans="1:8" ht="15" customHeight="1" x14ac:dyDescent="0.2">
      <c r="A15" s="192" t="s">
        <v>118</v>
      </c>
      <c r="B15" s="192"/>
      <c r="C15" s="192"/>
      <c r="D15" s="192"/>
      <c r="E15" s="192"/>
      <c r="F15" s="192"/>
      <c r="G15" s="192"/>
    </row>
    <row r="16" spans="1:8" ht="15" customHeight="1" x14ac:dyDescent="0.2"/>
    <row r="17" spans="8:13" ht="15" customHeight="1" x14ac:dyDescent="0.2">
      <c r="H17" s="188"/>
      <c r="I17" s="186">
        <v>2019</v>
      </c>
      <c r="J17" s="187">
        <v>2020</v>
      </c>
      <c r="K17" s="187">
        <v>2021</v>
      </c>
      <c r="L17" s="187">
        <v>2022</v>
      </c>
      <c r="M17" s="187">
        <v>2023</v>
      </c>
    </row>
    <row r="18" spans="8:13" ht="15" customHeight="1" x14ac:dyDescent="0.2">
      <c r="H18" s="190" t="s">
        <v>129</v>
      </c>
      <c r="I18" s="189">
        <v>34847.760000000002</v>
      </c>
      <c r="J18" s="189">
        <v>26578.2</v>
      </c>
      <c r="K18" s="189">
        <v>102960.56416000001</v>
      </c>
      <c r="L18" s="189">
        <v>59140.055410000001</v>
      </c>
      <c r="M18" s="189">
        <v>31598.821190000002</v>
      </c>
    </row>
    <row r="19" spans="8:13" ht="15" customHeight="1" x14ac:dyDescent="0.2"/>
    <row r="20" spans="8:13" ht="15" customHeight="1" x14ac:dyDescent="0.2"/>
    <row r="21" spans="8:13" ht="15" customHeight="1" x14ac:dyDescent="0.2"/>
    <row r="22" spans="8:13" ht="15" customHeight="1" x14ac:dyDescent="0.2"/>
    <row r="23" spans="8:13" ht="15" customHeight="1" x14ac:dyDescent="0.2"/>
    <row r="24" spans="8:13" ht="15" customHeight="1" x14ac:dyDescent="0.2"/>
    <row r="25" spans="8:13" ht="15" customHeight="1" x14ac:dyDescent="0.2"/>
    <row r="26" spans="8:13" ht="15" customHeight="1" x14ac:dyDescent="0.2"/>
  </sheetData>
  <mergeCells count="1">
    <mergeCell ref="A15:G15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9.1</vt:lpstr>
      <vt:lpstr>9.1 conti</vt:lpstr>
      <vt:lpstr>9.1 conclu, 9.2 </vt:lpstr>
      <vt:lpstr>9.2 concl</vt:lpstr>
      <vt:lpstr>9.3</vt:lpstr>
      <vt:lpstr>9.3 Cont</vt:lpstr>
      <vt:lpstr>9.3 Conclus, 9.4</vt:lpstr>
      <vt:lpstr>9.5</vt:lpstr>
      <vt:lpstr>'9.1'!Área_de_impresión</vt:lpstr>
      <vt:lpstr>'9.1 conclu, 9.2 '!Área_de_impresión</vt:lpstr>
      <vt:lpstr>'9.1 conti'!Área_de_impresión</vt:lpstr>
      <vt:lpstr>'9.2 concl'!Área_de_impresión</vt:lpstr>
      <vt:lpstr>'9.3'!Área_de_impresión</vt:lpstr>
      <vt:lpstr>'9.3 Conclus, 9.4'!Área_de_impresión</vt:lpstr>
      <vt:lpstr>'9.3 Cont'!Área_de_impresión</vt:lpstr>
      <vt:lpstr>'9.5'!Área_de_impresión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Reinier Rivera Diaz</cp:lastModifiedBy>
  <cp:lastPrinted>2024-12-12T16:29:08Z</cp:lastPrinted>
  <dcterms:created xsi:type="dcterms:W3CDTF">1999-07-12T18:01:09Z</dcterms:created>
  <dcterms:modified xsi:type="dcterms:W3CDTF">2024-12-12T16:32:00Z</dcterms:modified>
</cp:coreProperties>
</file>